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4 Caseta\06 Catálogo\"/>
    </mc:Choice>
  </mc:AlternateContent>
  <bookViews>
    <workbookView xWindow="-120" yWindow="-120" windowWidth="29040" windowHeight="15840" tabRatio="603" activeTab="5"/>
  </bookViews>
  <sheets>
    <sheet name="GENERADORES" sheetId="5" r:id="rId1"/>
    <sheet name="ACERO,CONCRETO Y CIMBRA" sheetId="12" r:id="rId2"/>
    <sheet name="ESTRUCTURA METÁLICA" sheetId="9" r:id="rId3"/>
    <sheet name="CATÁLOGO" sheetId="16" r:id="rId4"/>
    <sheet name="PRESUPUESTO" sheetId="13" r:id="rId5"/>
    <sheet name="RESÚMEN" sheetId="15" r:id="rId6"/>
  </sheets>
  <definedNames>
    <definedName name="_xlnm.Print_Area" localSheetId="1">'ACERO,CONCRETO Y CIMBRA'!$A$7:$AD$14</definedName>
    <definedName name="_xlnm.Print_Area" localSheetId="3">CATÁLOGO!$A$1:$D$46</definedName>
    <definedName name="_xlnm.Print_Area" localSheetId="2">'ESTRUCTURA METÁLICA'!$A$1:$J$28</definedName>
    <definedName name="_xlnm.Print_Area" localSheetId="0">GENERADORES!$A$9:$I$401</definedName>
    <definedName name="_xlnm.Print_Area" localSheetId="4">PRESUPUESTO!$A$1:$D$47</definedName>
    <definedName name="_xlnm.Print_Area" localSheetId="5">RESÚMEN!$A$1:$D$18</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'ACERO,CONCRETO Y CIMBRA'!$7:$10</definedName>
    <definedName name="_xlnm.Print_Titles" localSheetId="3">CATÁLOGO!#REF!</definedName>
    <definedName name="_xlnm.Print_Titles" localSheetId="2">'ESTRUCTURA METÁLICA'!$1:$13</definedName>
    <definedName name="_xlnm.Print_Titles" localSheetId="0">GENERADORES!#REF!</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F148" i="13" l="1"/>
  <c r="F149" i="13"/>
  <c r="F150" i="13"/>
  <c r="F151" i="13"/>
  <c r="F152" i="13"/>
  <c r="F153" i="13"/>
  <c r="F154" i="13"/>
  <c r="F155" i="13"/>
  <c r="F156" i="13"/>
  <c r="F157" i="13"/>
  <c r="F158" i="13"/>
  <c r="F159" i="13"/>
  <c r="F160" i="13"/>
  <c r="F161" i="13"/>
  <c r="F162" i="13"/>
  <c r="F163" i="13"/>
  <c r="F164" i="13"/>
  <c r="F165" i="13"/>
  <c r="F166" i="13"/>
  <c r="F147" i="13"/>
  <c r="I294" i="5" l="1"/>
  <c r="I292" i="5" s="1"/>
  <c r="D81" i="16" s="1"/>
  <c r="I287" i="5"/>
  <c r="I286" i="5" s="1"/>
  <c r="D80" i="16" s="1"/>
  <c r="I281" i="5"/>
  <c r="I280" i="5" s="1"/>
  <c r="D79" i="16" s="1"/>
  <c r="I275" i="5"/>
  <c r="I274" i="5" s="1"/>
  <c r="D78" i="16" s="1"/>
  <c r="I258" i="5"/>
  <c r="I264" i="5" s="1"/>
  <c r="D74" i="16" s="1"/>
  <c r="I246" i="5"/>
  <c r="I245" i="5" s="1"/>
  <c r="D69" i="16" s="1"/>
  <c r="I239" i="5"/>
  <c r="I238" i="5" s="1"/>
  <c r="D68" i="16" s="1"/>
  <c r="I232" i="5"/>
  <c r="I231" i="5" s="1"/>
  <c r="D67" i="16" s="1"/>
  <c r="G226" i="5"/>
  <c r="G222" i="5"/>
  <c r="H221" i="5"/>
  <c r="G220" i="5"/>
  <c r="H218" i="5"/>
  <c r="I216" i="5" s="1"/>
  <c r="I215" i="5" s="1"/>
  <c r="D66" i="16" s="1"/>
  <c r="G217" i="5"/>
  <c r="I204" i="5"/>
  <c r="I203" i="5" s="1"/>
  <c r="D62" i="16" s="1"/>
  <c r="I196" i="5"/>
  <c r="I195" i="5" s="1"/>
  <c r="D61" i="16" s="1"/>
  <c r="I187" i="5"/>
  <c r="I186" i="5" s="1"/>
  <c r="D60" i="16" s="1"/>
  <c r="A255" i="5"/>
  <c r="A184" i="5"/>
  <c r="A195" i="5"/>
  <c r="B195" i="5"/>
  <c r="A203" i="5"/>
  <c r="B203" i="5"/>
  <c r="A213" i="5"/>
  <c r="A215" i="5"/>
  <c r="B215" i="5"/>
  <c r="A231" i="5"/>
  <c r="B231" i="5"/>
  <c r="A238" i="5"/>
  <c r="B238" i="5"/>
  <c r="A245" i="5"/>
  <c r="B245" i="5"/>
  <c r="A257" i="5"/>
  <c r="B257" i="5"/>
  <c r="A264" i="5"/>
  <c r="B264" i="5"/>
  <c r="A272" i="5"/>
  <c r="A274" i="5"/>
  <c r="B274" i="5"/>
  <c r="A280" i="5"/>
  <c r="B280" i="5"/>
  <c r="A286" i="5"/>
  <c r="B286" i="5"/>
  <c r="A292" i="5"/>
  <c r="B292" i="5"/>
  <c r="B186" i="5"/>
  <c r="A186" i="5"/>
  <c r="F115" i="13"/>
  <c r="F116" i="13"/>
  <c r="F117" i="13"/>
  <c r="F118" i="13"/>
  <c r="F119" i="13"/>
  <c r="F120" i="13"/>
  <c r="F121" i="13"/>
  <c r="F122" i="13"/>
  <c r="F123" i="13"/>
  <c r="F124" i="13"/>
  <c r="F125" i="13"/>
  <c r="F126" i="13"/>
  <c r="F127" i="13"/>
  <c r="F128" i="13"/>
  <c r="F129" i="13"/>
  <c r="F130" i="13"/>
  <c r="F134" i="13"/>
  <c r="F135" i="13"/>
  <c r="F136" i="13"/>
  <c r="F137" i="13"/>
  <c r="F138" i="13"/>
  <c r="F139" i="13"/>
  <c r="F140" i="13"/>
  <c r="F141" i="13"/>
  <c r="F142" i="13"/>
  <c r="F143" i="13"/>
  <c r="F196" i="13"/>
  <c r="F172" i="13"/>
  <c r="F173" i="13"/>
  <c r="F177" i="13"/>
  <c r="F178" i="13"/>
  <c r="F179" i="13"/>
  <c r="F180" i="13"/>
  <c r="F181" i="13"/>
  <c r="F182" i="13"/>
  <c r="F186" i="13"/>
  <c r="F187" i="13"/>
  <c r="F188" i="13"/>
  <c r="F189" i="13"/>
  <c r="F190" i="13"/>
  <c r="F191" i="13"/>
  <c r="F192" i="13"/>
  <c r="F220" i="13"/>
  <c r="F221" i="13"/>
  <c r="F202" i="13"/>
  <c r="F203" i="13"/>
  <c r="F207" i="13"/>
  <c r="F208" i="13"/>
  <c r="F209" i="13"/>
  <c r="F210" i="13"/>
  <c r="F211" i="13"/>
  <c r="F215" i="13"/>
  <c r="F216" i="13"/>
  <c r="F114" i="13"/>
  <c r="F86" i="13"/>
  <c r="F87" i="13"/>
  <c r="F88" i="13"/>
  <c r="F92" i="13"/>
  <c r="F93" i="13"/>
  <c r="F94" i="13"/>
  <c r="F95" i="13"/>
  <c r="F96" i="13"/>
  <c r="F100" i="13"/>
  <c r="F101" i="13"/>
  <c r="F102" i="13"/>
  <c r="F103" i="13"/>
  <c r="F104" i="13"/>
  <c r="F105" i="13"/>
  <c r="F106" i="13"/>
  <c r="F107" i="13"/>
  <c r="C20" i="15" l="1"/>
  <c r="I257" i="5"/>
  <c r="D73" i="16" s="1"/>
  <c r="D63" i="13"/>
  <c r="F63" i="13" s="1"/>
  <c r="D75" i="13"/>
  <c r="F75" i="13" s="1"/>
  <c r="D82" i="13"/>
  <c r="F82" i="13" s="1"/>
  <c r="D67" i="13"/>
  <c r="F67" i="13" s="1"/>
  <c r="C25" i="15"/>
  <c r="D61" i="13"/>
  <c r="F61" i="13" s="1"/>
  <c r="D62" i="13"/>
  <c r="F62" i="13" s="1"/>
  <c r="C21" i="15"/>
  <c r="D68" i="13"/>
  <c r="F68" i="13" s="1"/>
  <c r="D69" i="13"/>
  <c r="F69" i="13" s="1"/>
  <c r="D70" i="13"/>
  <c r="F70" i="13" s="1"/>
  <c r="C23" i="15"/>
  <c r="C24" i="15"/>
  <c r="D79" i="13"/>
  <c r="F79" i="13" s="1"/>
  <c r="D80" i="13"/>
  <c r="F80" i="13" s="1"/>
  <c r="C22" i="15"/>
  <c r="D81" i="13"/>
  <c r="F81" i="13" s="1"/>
  <c r="A114" i="5"/>
  <c r="I116" i="5"/>
  <c r="I115" i="5"/>
  <c r="D74" i="13" l="1"/>
  <c r="F74" i="13" s="1"/>
  <c r="C19" i="15" s="1"/>
  <c r="I117" i="5"/>
  <c r="D48" i="16" s="1"/>
  <c r="I168" i="5"/>
  <c r="I169" i="5"/>
  <c r="D49" i="13" l="1"/>
  <c r="F49" i="13" s="1"/>
  <c r="H92" i="12"/>
  <c r="H91" i="12"/>
  <c r="Z60" i="12"/>
  <c r="Y60" i="12"/>
  <c r="X60" i="12"/>
  <c r="W60" i="12"/>
  <c r="V60" i="12"/>
  <c r="U60" i="12"/>
  <c r="O60" i="12"/>
  <c r="B59" i="12"/>
  <c r="A59" i="12"/>
  <c r="A60" i="12" s="1"/>
  <c r="Z59" i="12" l="1"/>
  <c r="Y59" i="12"/>
  <c r="X59" i="12"/>
  <c r="W59" i="12"/>
  <c r="V59" i="12"/>
  <c r="U59" i="12"/>
  <c r="O59" i="12"/>
  <c r="H59" i="12"/>
  <c r="Z58" i="12"/>
  <c r="Y58" i="12"/>
  <c r="X58" i="12"/>
  <c r="W58" i="12"/>
  <c r="V58" i="12"/>
  <c r="U58" i="12"/>
  <c r="T58" i="12"/>
  <c r="S58" i="12"/>
  <c r="I58" i="12"/>
  <c r="Z55" i="12"/>
  <c r="Y55" i="12"/>
  <c r="X55" i="12"/>
  <c r="W55" i="12"/>
  <c r="V55" i="12"/>
  <c r="U55" i="12"/>
  <c r="H55" i="12"/>
  <c r="Z54" i="12"/>
  <c r="Y54" i="12"/>
  <c r="X54" i="12"/>
  <c r="W54" i="12"/>
  <c r="V54" i="12"/>
  <c r="U54" i="12"/>
  <c r="T54" i="12"/>
  <c r="S54" i="12"/>
  <c r="I54" i="12"/>
  <c r="Z51" i="12"/>
  <c r="Y51" i="12"/>
  <c r="X51" i="12"/>
  <c r="W51" i="12"/>
  <c r="V51" i="12"/>
  <c r="U51" i="12"/>
  <c r="O51" i="12"/>
  <c r="H51" i="12"/>
  <c r="Z50" i="12"/>
  <c r="Y50" i="12"/>
  <c r="X50" i="12"/>
  <c r="W50" i="12"/>
  <c r="V50" i="12"/>
  <c r="U50" i="12"/>
  <c r="T50" i="12"/>
  <c r="S50" i="12"/>
  <c r="I50" i="12"/>
  <c r="I176" i="5"/>
  <c r="I150" i="5"/>
  <c r="I151" i="5" s="1"/>
  <c r="C58" i="12" s="1"/>
  <c r="D58" i="12" s="1"/>
  <c r="I146" i="5"/>
  <c r="I145" i="5"/>
  <c r="I144" i="5"/>
  <c r="I143" i="5"/>
  <c r="I142" i="5"/>
  <c r="I141" i="5"/>
  <c r="I137" i="5"/>
  <c r="I136" i="5"/>
  <c r="I134" i="5"/>
  <c r="I135" i="5"/>
  <c r="I133" i="5"/>
  <c r="I129" i="5"/>
  <c r="I128" i="5"/>
  <c r="Z27" i="12"/>
  <c r="Y27" i="12"/>
  <c r="X27" i="12"/>
  <c r="W27" i="12"/>
  <c r="V27" i="12"/>
  <c r="U27" i="12"/>
  <c r="O27" i="12"/>
  <c r="H27" i="12"/>
  <c r="Z26" i="12"/>
  <c r="Y26" i="12"/>
  <c r="X26" i="12"/>
  <c r="W26" i="12"/>
  <c r="V26" i="12"/>
  <c r="U26" i="12"/>
  <c r="T26" i="12"/>
  <c r="S26" i="12"/>
  <c r="I26" i="12"/>
  <c r="A26" i="12"/>
  <c r="Z31" i="12"/>
  <c r="Y31" i="12"/>
  <c r="X31" i="12"/>
  <c r="W31" i="12"/>
  <c r="V31" i="12"/>
  <c r="U31" i="12"/>
  <c r="O31" i="12"/>
  <c r="H31" i="12"/>
  <c r="Z30" i="12"/>
  <c r="Y30" i="12"/>
  <c r="X30" i="12"/>
  <c r="W30" i="12"/>
  <c r="V30" i="12"/>
  <c r="U30" i="12"/>
  <c r="T30" i="12"/>
  <c r="S30" i="12"/>
  <c r="I30" i="12"/>
  <c r="A30" i="12"/>
  <c r="A104" i="5"/>
  <c r="AC58" i="12" l="1"/>
  <c r="I147" i="5"/>
  <c r="C54" i="12" s="1"/>
  <c r="AC54" i="12" s="1"/>
  <c r="AB58" i="12"/>
  <c r="C59" i="12"/>
  <c r="I138" i="5"/>
  <c r="C50" i="12" s="1"/>
  <c r="AC50" i="12" s="1"/>
  <c r="I130" i="5"/>
  <c r="I66" i="5"/>
  <c r="I63" i="5"/>
  <c r="I62" i="5"/>
  <c r="C60" i="12" l="1"/>
  <c r="M60" i="12" s="1"/>
  <c r="N60" i="12" s="1"/>
  <c r="P60" i="12" s="1"/>
  <c r="S60" i="12" s="1"/>
  <c r="G59" i="12"/>
  <c r="I59" i="12" s="1"/>
  <c r="T59" i="12" s="1"/>
  <c r="C51" i="12"/>
  <c r="G51" i="12" s="1"/>
  <c r="I51" i="12" s="1"/>
  <c r="T51" i="12" s="1"/>
  <c r="D50" i="12"/>
  <c r="AB50" i="12" s="1"/>
  <c r="C55" i="12"/>
  <c r="D54" i="12"/>
  <c r="AB54" i="12" s="1"/>
  <c r="T60" i="12"/>
  <c r="M59" i="12"/>
  <c r="N59" i="12" s="1"/>
  <c r="P59" i="12" s="1"/>
  <c r="S59" i="12" s="1"/>
  <c r="S55" i="12"/>
  <c r="I67" i="5"/>
  <c r="D29" i="16" s="1"/>
  <c r="A42" i="5"/>
  <c r="C88" i="12"/>
  <c r="A88" i="12" s="1"/>
  <c r="H90" i="12"/>
  <c r="H89" i="12"/>
  <c r="R88" i="12"/>
  <c r="R90" i="12" s="1"/>
  <c r="R83" i="12"/>
  <c r="C83" i="12"/>
  <c r="A84" i="12" s="1"/>
  <c r="F84" i="12" s="1"/>
  <c r="B78" i="12"/>
  <c r="B79" i="12" s="1"/>
  <c r="B80" i="12" s="1"/>
  <c r="A78" i="12"/>
  <c r="C78" i="12"/>
  <c r="A76" i="12"/>
  <c r="A81" i="12" s="1"/>
  <c r="A86" i="12" s="1"/>
  <c r="H85" i="12"/>
  <c r="H84" i="12"/>
  <c r="V83" i="12"/>
  <c r="R80" i="12"/>
  <c r="W80" i="12" s="1"/>
  <c r="H80" i="12"/>
  <c r="R79" i="12"/>
  <c r="Z79" i="12" s="1"/>
  <c r="H79" i="12"/>
  <c r="Z78" i="12"/>
  <c r="Y78" i="12"/>
  <c r="X78" i="12"/>
  <c r="W78" i="12"/>
  <c r="V78" i="12"/>
  <c r="U78" i="12"/>
  <c r="T78" i="12"/>
  <c r="S78" i="12"/>
  <c r="Z71" i="12"/>
  <c r="Y71" i="12"/>
  <c r="X71" i="12"/>
  <c r="W71" i="12"/>
  <c r="V71" i="12"/>
  <c r="U71" i="12"/>
  <c r="H71" i="12"/>
  <c r="G71" i="12"/>
  <c r="S71" i="12"/>
  <c r="AB73" i="12"/>
  <c r="AD73" i="12"/>
  <c r="A69" i="12"/>
  <c r="A70" i="12" s="1"/>
  <c r="B69" i="12"/>
  <c r="Z70" i="12"/>
  <c r="Y70" i="12"/>
  <c r="X70" i="12"/>
  <c r="V70" i="12"/>
  <c r="U70" i="12"/>
  <c r="O70" i="12"/>
  <c r="H70" i="12"/>
  <c r="Z69" i="12"/>
  <c r="Y69" i="12"/>
  <c r="X69" i="12"/>
  <c r="W69" i="12"/>
  <c r="V69" i="12"/>
  <c r="U69" i="12"/>
  <c r="T69" i="12"/>
  <c r="S69" i="12"/>
  <c r="I19" i="9"/>
  <c r="J19" i="9" s="1"/>
  <c r="I20" i="9"/>
  <c r="J20" i="9" s="1"/>
  <c r="AD62" i="12"/>
  <c r="AA62" i="12"/>
  <c r="Z47" i="12"/>
  <c r="Y47" i="12"/>
  <c r="X47" i="12"/>
  <c r="W47" i="12"/>
  <c r="V47" i="12"/>
  <c r="U47" i="12"/>
  <c r="O47" i="12"/>
  <c r="H47" i="12"/>
  <c r="Z46" i="12"/>
  <c r="Y46" i="12"/>
  <c r="X46" i="12"/>
  <c r="W46" i="12"/>
  <c r="V46" i="12"/>
  <c r="U46" i="12"/>
  <c r="T46" i="12"/>
  <c r="S46" i="12"/>
  <c r="I46" i="12"/>
  <c r="A38" i="12"/>
  <c r="B38" i="12"/>
  <c r="Z39" i="12"/>
  <c r="Y39" i="12"/>
  <c r="X39" i="12"/>
  <c r="W39" i="12"/>
  <c r="V39" i="12"/>
  <c r="U39" i="12"/>
  <c r="O39" i="12"/>
  <c r="H39" i="12"/>
  <c r="Z38" i="12"/>
  <c r="Y38" i="12"/>
  <c r="X38" i="12"/>
  <c r="W38" i="12"/>
  <c r="V38" i="12"/>
  <c r="U38" i="12"/>
  <c r="T38" i="12"/>
  <c r="S38" i="12"/>
  <c r="I38" i="12"/>
  <c r="A34" i="12"/>
  <c r="A35" i="12" s="1"/>
  <c r="B34" i="12"/>
  <c r="AD41" i="12"/>
  <c r="AA41" i="12"/>
  <c r="Z35" i="12"/>
  <c r="Y35" i="12"/>
  <c r="X35" i="12"/>
  <c r="W35" i="12"/>
  <c r="V35" i="12"/>
  <c r="U35" i="12"/>
  <c r="O35" i="12"/>
  <c r="H35" i="12"/>
  <c r="Z34" i="12"/>
  <c r="Y34" i="12"/>
  <c r="X34" i="12"/>
  <c r="W34" i="12"/>
  <c r="V34" i="12"/>
  <c r="U34" i="12"/>
  <c r="T34" i="12"/>
  <c r="S34" i="12"/>
  <c r="I34" i="12"/>
  <c r="A18" i="12"/>
  <c r="B18" i="12"/>
  <c r="I171" i="5"/>
  <c r="I79" i="5"/>
  <c r="I122" i="5"/>
  <c r="I121" i="5"/>
  <c r="I120" i="5"/>
  <c r="I106" i="5"/>
  <c r="I107" i="5"/>
  <c r="I108" i="5"/>
  <c r="I109" i="5"/>
  <c r="I110" i="5"/>
  <c r="I111" i="5"/>
  <c r="I105" i="5"/>
  <c r="I170" i="5"/>
  <c r="I172" i="5" s="1"/>
  <c r="I175" i="5"/>
  <c r="I161" i="5"/>
  <c r="I157" i="5"/>
  <c r="I156" i="5"/>
  <c r="I154" i="5"/>
  <c r="I101" i="5"/>
  <c r="I100" i="5"/>
  <c r="I99" i="5"/>
  <c r="I75" i="5"/>
  <c r="I74" i="5"/>
  <c r="I72" i="5"/>
  <c r="I23" i="5"/>
  <c r="I20" i="5"/>
  <c r="I18" i="5"/>
  <c r="I17" i="5"/>
  <c r="I38" i="5"/>
  <c r="I37" i="5"/>
  <c r="I35" i="5"/>
  <c r="I33" i="5"/>
  <c r="I32" i="5"/>
  <c r="I28" i="5"/>
  <c r="I26" i="5"/>
  <c r="I25" i="5"/>
  <c r="I56" i="5"/>
  <c r="D30" i="13" l="1"/>
  <c r="F30" i="13" s="1"/>
  <c r="J21" i="9"/>
  <c r="M51" i="12"/>
  <c r="N51" i="12" s="1"/>
  <c r="P51" i="12" s="1"/>
  <c r="S51" i="12" s="1"/>
  <c r="R84" i="12"/>
  <c r="W84" i="12" s="1"/>
  <c r="AC83" i="12"/>
  <c r="AC78" i="12"/>
  <c r="G55" i="12"/>
  <c r="I55" i="12" s="1"/>
  <c r="T55" i="12" s="1"/>
  <c r="I102" i="5"/>
  <c r="C18" i="12" s="1"/>
  <c r="D18" i="12" s="1"/>
  <c r="R92" i="12"/>
  <c r="R91" i="12"/>
  <c r="B70" i="12"/>
  <c r="X73" i="12"/>
  <c r="I177" i="5"/>
  <c r="C38" i="12" s="1"/>
  <c r="C34" i="12"/>
  <c r="C35" i="12" s="1"/>
  <c r="X41" i="12"/>
  <c r="W41" i="12"/>
  <c r="I162" i="5"/>
  <c r="Z62" i="12"/>
  <c r="U41" i="12"/>
  <c r="Y41" i="12"/>
  <c r="V41" i="12"/>
  <c r="Z41" i="12"/>
  <c r="B35" i="12"/>
  <c r="B39" i="12"/>
  <c r="A39" i="12"/>
  <c r="C46" i="12"/>
  <c r="AC46" i="12" s="1"/>
  <c r="Z73" i="12"/>
  <c r="V62" i="12"/>
  <c r="U83" i="12"/>
  <c r="Z83" i="12"/>
  <c r="W83" i="12"/>
  <c r="C90" i="12"/>
  <c r="S83" i="12"/>
  <c r="Y83" i="12"/>
  <c r="R85" i="12"/>
  <c r="W85" i="12" s="1"/>
  <c r="AC88" i="12"/>
  <c r="Z90" i="12"/>
  <c r="V90" i="12"/>
  <c r="Y90" i="12"/>
  <c r="U90" i="12"/>
  <c r="W90" i="12"/>
  <c r="S90" i="12"/>
  <c r="X90" i="12"/>
  <c r="Y73" i="12"/>
  <c r="T83" i="12"/>
  <c r="X83" i="12"/>
  <c r="U88" i="12"/>
  <c r="Y88" i="12"/>
  <c r="A89" i="12"/>
  <c r="F89" i="12" s="1"/>
  <c r="A90" i="12"/>
  <c r="V88" i="12"/>
  <c r="Z88" i="12"/>
  <c r="S88" i="12"/>
  <c r="W88" i="12"/>
  <c r="C89" i="12"/>
  <c r="T88" i="12"/>
  <c r="X88" i="12"/>
  <c r="R89" i="12"/>
  <c r="X80" i="12"/>
  <c r="B83" i="12"/>
  <c r="B88" i="12" s="1"/>
  <c r="D88" i="12" s="1"/>
  <c r="S80" i="12"/>
  <c r="D78" i="12"/>
  <c r="AA78" i="12" s="1"/>
  <c r="U73" i="12"/>
  <c r="V73" i="12"/>
  <c r="I71" i="12"/>
  <c r="T71" i="12" s="1"/>
  <c r="A79" i="12"/>
  <c r="F79" i="12" s="1"/>
  <c r="S79" i="12"/>
  <c r="C85" i="12"/>
  <c r="W79" i="12"/>
  <c r="A83" i="12"/>
  <c r="C84" i="12" s="1"/>
  <c r="G84" i="12" s="1"/>
  <c r="I84" i="12" s="1"/>
  <c r="X79" i="12"/>
  <c r="U79" i="12"/>
  <c r="Y79" i="12"/>
  <c r="C80" i="12"/>
  <c r="U80" i="12"/>
  <c r="Y80" i="12"/>
  <c r="V79" i="12"/>
  <c r="V80" i="12"/>
  <c r="Z80" i="12"/>
  <c r="W62" i="12"/>
  <c r="X62" i="12"/>
  <c r="U62" i="12"/>
  <c r="Y62" i="12"/>
  <c r="I81" i="5"/>
  <c r="C69" i="12" s="1"/>
  <c r="C70" i="12" s="1"/>
  <c r="M70" i="12" s="1"/>
  <c r="I112" i="5"/>
  <c r="D47" i="16" s="1"/>
  <c r="I123" i="5"/>
  <c r="D50" i="16" s="1"/>
  <c r="I158" i="5"/>
  <c r="C26" i="12" s="1"/>
  <c r="I76" i="5"/>
  <c r="I39" i="5"/>
  <c r="D23" i="16" l="1"/>
  <c r="D22" i="16"/>
  <c r="D51" i="13"/>
  <c r="F51" i="13" s="1"/>
  <c r="D48" i="13"/>
  <c r="F48" i="13" s="1"/>
  <c r="D24" i="13"/>
  <c r="F24" i="13" s="1"/>
  <c r="S84" i="12"/>
  <c r="Z84" i="12"/>
  <c r="T84" i="12"/>
  <c r="V84" i="12"/>
  <c r="Y84" i="12"/>
  <c r="U84" i="12"/>
  <c r="X84" i="12"/>
  <c r="C30" i="12"/>
  <c r="D30" i="12" s="1"/>
  <c r="AB30" i="12" s="1"/>
  <c r="E165" i="5"/>
  <c r="D49" i="16" s="1"/>
  <c r="G35" i="12"/>
  <c r="I35" i="12" s="1"/>
  <c r="T35" i="12" s="1"/>
  <c r="N70" i="12"/>
  <c r="P70" i="12" s="1"/>
  <c r="S70" i="12" s="1"/>
  <c r="S73" i="12" s="1"/>
  <c r="AC69" i="12"/>
  <c r="AC73" i="12" s="1"/>
  <c r="Z91" i="12"/>
  <c r="V91" i="12"/>
  <c r="W91" i="12"/>
  <c r="Y91" i="12"/>
  <c r="U91" i="12"/>
  <c r="X91" i="12"/>
  <c r="S91" i="12"/>
  <c r="F90" i="12"/>
  <c r="G90" i="12" s="1"/>
  <c r="I90" i="12" s="1"/>
  <c r="T90" i="12" s="1"/>
  <c r="F92" i="12"/>
  <c r="Z85" i="12"/>
  <c r="F91" i="12"/>
  <c r="Z92" i="12"/>
  <c r="V92" i="12"/>
  <c r="Y92" i="12"/>
  <c r="U92" i="12"/>
  <c r="W92" i="12"/>
  <c r="X92" i="12"/>
  <c r="S92" i="12"/>
  <c r="D46" i="12"/>
  <c r="AB46" i="12" s="1"/>
  <c r="AB62" i="12" s="1"/>
  <c r="AC18" i="12"/>
  <c r="D38" i="12"/>
  <c r="AB38" i="12" s="1"/>
  <c r="AC38" i="12"/>
  <c r="C39" i="12"/>
  <c r="D34" i="12"/>
  <c r="AB34" i="12" s="1"/>
  <c r="M35" i="12"/>
  <c r="N35" i="12" s="1"/>
  <c r="P35" i="12" s="1"/>
  <c r="S35" i="12" s="1"/>
  <c r="AC34" i="12"/>
  <c r="X85" i="12"/>
  <c r="G70" i="12"/>
  <c r="I70" i="12" s="1"/>
  <c r="W70" i="12" s="1"/>
  <c r="W73" i="12" s="1"/>
  <c r="C27" i="12"/>
  <c r="G27" i="12" s="1"/>
  <c r="AC26" i="12"/>
  <c r="D26" i="12"/>
  <c r="AB26" i="12" s="1"/>
  <c r="D69" i="12"/>
  <c r="AA69" i="12" s="1"/>
  <c r="AA73" i="12" s="1"/>
  <c r="C47" i="12"/>
  <c r="G47" i="12" s="1"/>
  <c r="AC62" i="12"/>
  <c r="V85" i="12"/>
  <c r="Y85" i="12"/>
  <c r="S85" i="12"/>
  <c r="U85" i="12"/>
  <c r="B89" i="12"/>
  <c r="B90" i="12" s="1"/>
  <c r="B91" i="12" s="1"/>
  <c r="B92" i="12" s="1"/>
  <c r="AA88" i="12"/>
  <c r="Z89" i="12"/>
  <c r="V89" i="12"/>
  <c r="Y89" i="12"/>
  <c r="U89" i="12"/>
  <c r="W89" i="12"/>
  <c r="S89" i="12"/>
  <c r="X89" i="12"/>
  <c r="G89" i="12"/>
  <c r="I89" i="12" s="1"/>
  <c r="T89" i="12" s="1"/>
  <c r="B84" i="12"/>
  <c r="B85" i="12" s="1"/>
  <c r="D83" i="12"/>
  <c r="AA83" i="12" s="1"/>
  <c r="A85" i="12"/>
  <c r="F85" i="12" s="1"/>
  <c r="G85" i="12" s="1"/>
  <c r="I85" i="12" s="1"/>
  <c r="T85" i="12" s="1"/>
  <c r="A80" i="12"/>
  <c r="F80" i="12" s="1"/>
  <c r="AC94" i="12"/>
  <c r="C79" i="12"/>
  <c r="G79" i="12" s="1"/>
  <c r="I79" i="12" s="1"/>
  <c r="T79" i="12" s="1"/>
  <c r="I93" i="5"/>
  <c r="I165" i="5" l="1"/>
  <c r="I166" i="5" s="1"/>
  <c r="D50" i="13"/>
  <c r="F50" i="13" s="1"/>
  <c r="C31" i="12"/>
  <c r="G31" i="12" s="1"/>
  <c r="I31" i="12" s="1"/>
  <c r="T31" i="12" s="1"/>
  <c r="AC30" i="12"/>
  <c r="AC41" i="12" s="1"/>
  <c r="AC96" i="12"/>
  <c r="D39" i="16" s="1"/>
  <c r="G39" i="12"/>
  <c r="I39" i="12" s="1"/>
  <c r="T39" i="12" s="1"/>
  <c r="Z94" i="12"/>
  <c r="Z96" i="12" s="1"/>
  <c r="G92" i="12"/>
  <c r="I92" i="12" s="1"/>
  <c r="T92" i="12" s="1"/>
  <c r="Y94" i="12"/>
  <c r="Y96" i="12" s="1"/>
  <c r="G91" i="12"/>
  <c r="I91" i="12" s="1"/>
  <c r="T91" i="12" s="1"/>
  <c r="M39" i="12"/>
  <c r="N39" i="12" s="1"/>
  <c r="P39" i="12" s="1"/>
  <c r="S39" i="12" s="1"/>
  <c r="T70" i="12"/>
  <c r="T73" i="12" s="1"/>
  <c r="X94" i="12"/>
  <c r="X96" i="12" s="1"/>
  <c r="AB41" i="12"/>
  <c r="I47" i="12"/>
  <c r="T47" i="12" s="1"/>
  <c r="T62" i="12" s="1"/>
  <c r="U94" i="12"/>
  <c r="U96" i="12" s="1"/>
  <c r="M27" i="12"/>
  <c r="N27" i="12" s="1"/>
  <c r="P27" i="12" s="1"/>
  <c r="S27" i="12" s="1"/>
  <c r="I27" i="12"/>
  <c r="T27" i="12" s="1"/>
  <c r="M47" i="12"/>
  <c r="N47" i="12" s="1"/>
  <c r="P47" i="12" s="1"/>
  <c r="S47" i="12" s="1"/>
  <c r="S62" i="12" s="1"/>
  <c r="AA94" i="12"/>
  <c r="AA96" i="12" s="1"/>
  <c r="D42" i="16" s="1"/>
  <c r="S94" i="12"/>
  <c r="S96" i="12" s="1"/>
  <c r="D40" i="16" s="1"/>
  <c r="G80" i="12"/>
  <c r="I80" i="12" s="1"/>
  <c r="T80" i="12" s="1"/>
  <c r="V94" i="12"/>
  <c r="V96" i="12" s="1"/>
  <c r="W94" i="12"/>
  <c r="W96" i="12" s="1"/>
  <c r="D41" i="13" l="1"/>
  <c r="F41" i="13" s="1"/>
  <c r="D43" i="13"/>
  <c r="F43" i="13" s="1"/>
  <c r="D40" i="13"/>
  <c r="F40" i="13" s="1"/>
  <c r="M31" i="12"/>
  <c r="N31" i="12" s="1"/>
  <c r="P31" i="12" s="1"/>
  <c r="S31" i="12" s="1"/>
  <c r="S41" i="12" s="1"/>
  <c r="T41" i="12"/>
  <c r="T94" i="12"/>
  <c r="T96" i="12" s="1"/>
  <c r="D41" i="16" s="1"/>
  <c r="I400" i="5"/>
  <c r="A23" i="5"/>
  <c r="I181" i="5"/>
  <c r="I182" i="5" s="1"/>
  <c r="D30" i="16" s="1"/>
  <c r="D42" i="13" l="1"/>
  <c r="F42" i="13" s="1"/>
  <c r="C17" i="15" s="1"/>
  <c r="D31" i="13"/>
  <c r="F31" i="13" s="1"/>
  <c r="I21" i="5"/>
  <c r="D16" i="16" s="1"/>
  <c r="F43" i="5" l="1"/>
  <c r="I43" i="5" s="1"/>
  <c r="I44" i="5" s="1"/>
  <c r="I94" i="5"/>
  <c r="A92" i="5"/>
  <c r="I58" i="5" l="1"/>
  <c r="I55" i="5"/>
  <c r="I59" i="5" l="1"/>
  <c r="D28" i="16" s="1"/>
  <c r="A400" i="5" l="1"/>
  <c r="I89" i="5"/>
  <c r="B19" i="9" s="1"/>
  <c r="C19" i="9" s="1"/>
  <c r="D35" i="16" s="1"/>
  <c r="D36" i="13" l="1"/>
  <c r="F36" i="13" s="1"/>
  <c r="C24" i="9"/>
  <c r="Z19" i="12"/>
  <c r="Y19" i="12"/>
  <c r="X19" i="12"/>
  <c r="W19" i="12"/>
  <c r="V19" i="12"/>
  <c r="U19" i="12"/>
  <c r="O19" i="12"/>
  <c r="H19" i="12"/>
  <c r="Z18" i="12"/>
  <c r="Y18" i="12"/>
  <c r="X18" i="12"/>
  <c r="W18" i="12"/>
  <c r="V18" i="12"/>
  <c r="U18" i="12"/>
  <c r="T18" i="12"/>
  <c r="S18" i="12"/>
  <c r="I18" i="12"/>
  <c r="AD21" i="12"/>
  <c r="A54" i="5"/>
  <c r="A49" i="5"/>
  <c r="A15" i="5"/>
  <c r="A11" i="5"/>
  <c r="B19" i="12" l="1"/>
  <c r="A19" i="12"/>
  <c r="D17" i="13"/>
  <c r="F17" i="13" s="1"/>
  <c r="AD64" i="12"/>
  <c r="AB18" i="12" l="1"/>
  <c r="AB21" i="12" s="1"/>
  <c r="C19" i="12"/>
  <c r="V21" i="12"/>
  <c r="V64" i="12" s="1"/>
  <c r="Y21" i="12"/>
  <c r="Y64" i="12" s="1"/>
  <c r="X21" i="12"/>
  <c r="X64" i="12" s="1"/>
  <c r="Z21" i="12"/>
  <c r="Z64" i="12" s="1"/>
  <c r="W21" i="12"/>
  <c r="W64" i="12" s="1"/>
  <c r="D29" i="13"/>
  <c r="F29" i="13" s="1"/>
  <c r="C15" i="15" s="1"/>
  <c r="M19" i="12" l="1"/>
  <c r="N19" i="12" s="1"/>
  <c r="P19" i="12" s="1"/>
  <c r="S19" i="12" s="1"/>
  <c r="G19" i="12"/>
  <c r="I19" i="12" s="1"/>
  <c r="T19" i="12" s="1"/>
  <c r="AB64" i="12"/>
  <c r="D54" i="16" s="1"/>
  <c r="AC21" i="12"/>
  <c r="AC64" i="12" s="1"/>
  <c r="D51" i="16" s="1"/>
  <c r="AA21" i="12"/>
  <c r="AA64" i="12" s="1"/>
  <c r="D52" i="13" l="1"/>
  <c r="F52" i="13" s="1"/>
  <c r="D55" i="13"/>
  <c r="F55" i="13" s="1"/>
  <c r="U21" i="12"/>
  <c r="U64" i="12" s="1"/>
  <c r="S21" i="12"/>
  <c r="S64" i="12" s="1"/>
  <c r="D52" i="16" s="1"/>
  <c r="I85" i="5"/>
  <c r="I86" i="5" s="1"/>
  <c r="D53" i="13" l="1"/>
  <c r="F53" i="13" s="1"/>
  <c r="T21" i="12"/>
  <c r="T64" i="12" s="1"/>
  <c r="D53" i="16" s="1"/>
  <c r="G15" i="9"/>
  <c r="D54" i="13" l="1"/>
  <c r="F54" i="13" s="1"/>
  <c r="I95" i="5"/>
  <c r="D46" i="16" s="1"/>
  <c r="D47" i="13" l="1"/>
  <c r="F47" i="13" s="1"/>
  <c r="C18" i="15" s="1"/>
  <c r="I11" i="5" l="1"/>
  <c r="I12" i="5" s="1"/>
  <c r="D15" i="16" s="1"/>
  <c r="D16" i="13" l="1"/>
  <c r="F16" i="13" s="1"/>
  <c r="I401" i="5"/>
  <c r="D226" i="16" l="1"/>
  <c r="D225" i="16"/>
  <c r="D226" i="13"/>
  <c r="F226" i="13" s="1"/>
  <c r="D227" i="13"/>
  <c r="F227" i="13" s="1"/>
  <c r="I15" i="9"/>
  <c r="J15" i="9" s="1"/>
  <c r="J16" i="9" s="1"/>
  <c r="C15" i="9" s="1"/>
  <c r="D34" i="16" s="1"/>
  <c r="C26" i="15" l="1"/>
  <c r="D35" i="13"/>
  <c r="F35" i="13" s="1"/>
  <c r="C16" i="15" s="1"/>
  <c r="C26" i="9"/>
  <c r="D23" i="13"/>
  <c r="F23" i="13" s="1"/>
  <c r="C14" i="15" s="1"/>
  <c r="C27" i="9" l="1"/>
  <c r="C28" i="9" s="1"/>
  <c r="I45" i="5" l="1"/>
  <c r="I46" i="5" s="1"/>
  <c r="D18" i="16" s="1"/>
  <c r="D19" i="13" l="1"/>
  <c r="F19" i="13" s="1"/>
  <c r="I49" i="5"/>
  <c r="I51" i="5" l="1"/>
  <c r="D17" i="16" s="1"/>
  <c r="D18" i="13" l="1"/>
  <c r="F18" i="13" s="1"/>
  <c r="F229" i="13" l="1"/>
  <c r="F230" i="13" s="1"/>
  <c r="F231" i="13" s="1"/>
  <c r="C13" i="15"/>
  <c r="C28" i="15" s="1"/>
  <c r="C29" i="15" s="1"/>
  <c r="C30" i="15" s="1"/>
</calcChain>
</file>

<file path=xl/sharedStrings.xml><?xml version="1.0" encoding="utf-8"?>
<sst xmlns="http://schemas.openxmlformats.org/spreadsheetml/2006/main" count="1520" uniqueCount="409">
  <si>
    <t>M2</t>
  </si>
  <si>
    <t>M3</t>
  </si>
  <si>
    <t>ML</t>
  </si>
  <si>
    <t>CANTIDAD</t>
  </si>
  <si>
    <t>KG</t>
  </si>
  <si>
    <t>PZA</t>
  </si>
  <si>
    <t>NÚMEROS GENERADORES</t>
  </si>
  <si>
    <t>ANCHO</t>
  </si>
  <si>
    <t>ALBAÑILERÍA</t>
  </si>
  <si>
    <t>Total</t>
  </si>
  <si>
    <t xml:space="preserve">LIMPIEZA </t>
  </si>
  <si>
    <t xml:space="preserve">A C E R O ,   C O N C R E T O   Y   C I M B R A  </t>
  </si>
  <si>
    <t>NÚMEROS  GENERADORES</t>
  </si>
  <si>
    <t>VAR#2</t>
  </si>
  <si>
    <t>VAR#3</t>
  </si>
  <si>
    <t>VAR#4</t>
  </si>
  <si>
    <t>VAR#5</t>
  </si>
  <si>
    <t>VAR#6</t>
  </si>
  <si>
    <t>VAR#8</t>
  </si>
  <si>
    <t>VAR#10</t>
  </si>
  <si>
    <t>VAR#12</t>
  </si>
  <si>
    <t>CONC 250</t>
  </si>
  <si>
    <t>CIMBRA</t>
  </si>
  <si>
    <t>APARENTE</t>
  </si>
  <si>
    <t>PERALTE</t>
  </si>
  <si>
    <t>LONGITUD</t>
  </si>
  <si>
    <t>CONCRETO</t>
  </si>
  <si>
    <t>VAR.</t>
  </si>
  <si>
    <t>TOTAL VARS</t>
  </si>
  <si>
    <t>PESO/ML</t>
  </si>
  <si>
    <t>ACERO EN ESTRIBOS</t>
  </si>
  <si>
    <t>RECUBRIM</t>
  </si>
  <si>
    <t>SEP</t>
  </si>
  <si>
    <t># VAR</t>
  </si>
  <si>
    <t>ESTRUCTURA DE ACERO</t>
  </si>
  <si>
    <t>EMBARQUE</t>
  </si>
  <si>
    <t>LISTA DE MATERIALES</t>
  </si>
  <si>
    <t>PESOS</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</si>
  <si>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</si>
  <si>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</si>
  <si>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</si>
  <si>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</si>
  <si>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</si>
  <si>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</si>
  <si>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</si>
  <si>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</si>
  <si>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</si>
  <si>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</si>
  <si>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</si>
  <si>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</si>
  <si>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</si>
  <si>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</si>
  <si>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</si>
  <si>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</si>
  <si>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</si>
  <si>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</si>
  <si>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2</t>
  </si>
  <si>
    <t>VIGA VA-1</t>
  </si>
  <si>
    <t>1</t>
  </si>
  <si>
    <t>VA-1</t>
  </si>
  <si>
    <t>ESTRUCTURA  METÁLICA</t>
  </si>
  <si>
    <t>-</t>
  </si>
  <si>
    <t>Excavación</t>
  </si>
  <si>
    <t>Volumen cimentación</t>
  </si>
  <si>
    <t>A-572 Gr.50</t>
  </si>
  <si>
    <t>1-2</t>
  </si>
  <si>
    <t>A-B</t>
  </si>
  <si>
    <t>planta baja</t>
  </si>
  <si>
    <t xml:space="preserve">ALBAÑILERIA </t>
  </si>
  <si>
    <t>CIMENTACION</t>
  </si>
  <si>
    <t xml:space="preserve">ML </t>
  </si>
  <si>
    <t>CADENA CD-1</t>
  </si>
  <si>
    <t>CONC 200</t>
  </si>
  <si>
    <t/>
  </si>
  <si>
    <t>C A D E N A S</t>
  </si>
  <si>
    <t xml:space="preserve">T  O  T  A  L    C A D E N A S </t>
  </si>
  <si>
    <t>IPR 8'' X 14.88 Kg/m</t>
  </si>
  <si>
    <t>PL-1</t>
  </si>
  <si>
    <t>abundamiento 30%</t>
  </si>
  <si>
    <t>PL 70MM x 120MM x 1/4"</t>
  </si>
  <si>
    <t>A-C</t>
  </si>
  <si>
    <t>MP-1</t>
  </si>
  <si>
    <t>MP-2</t>
  </si>
  <si>
    <t>B</t>
  </si>
  <si>
    <t>MURO DE PIEDRA MP-1</t>
  </si>
  <si>
    <t>.8</t>
  </si>
  <si>
    <t>2.25</t>
  </si>
  <si>
    <t>MURO DE PIEDRA MP-2</t>
  </si>
  <si>
    <t>.6</t>
  </si>
  <si>
    <t>.15</t>
  </si>
  <si>
    <t>B-C</t>
  </si>
  <si>
    <t>Plantillas</t>
  </si>
  <si>
    <t>Muro de Piedra</t>
  </si>
  <si>
    <t>PRELIMINARES</t>
  </si>
  <si>
    <t>CIMENTACIÓN</t>
  </si>
  <si>
    <t>ESTRUCTURA DE CONCRETO</t>
  </si>
  <si>
    <t>LOSA MACIZA LM-1</t>
  </si>
  <si>
    <t>1.85</t>
  </si>
  <si>
    <t>.12</t>
  </si>
  <si>
    <t>3.518</t>
  </si>
  <si>
    <t>6.21</t>
  </si>
  <si>
    <t>CERRAMIENTO CR-1</t>
  </si>
  <si>
    <t>A</t>
  </si>
  <si>
    <t>PRETIL</t>
  </si>
  <si>
    <t>1.9</t>
  </si>
  <si>
    <t>1.32</t>
  </si>
  <si>
    <t>CERRAMIENTO CR-1A</t>
  </si>
  <si>
    <t>CERRAMIENTO CR-3</t>
  </si>
  <si>
    <t>CERRAMIENTO CR-2</t>
  </si>
  <si>
    <t>6.89</t>
  </si>
  <si>
    <t>.24</t>
  </si>
  <si>
    <t>JUNTA DE AISLAMIENTO JA-1</t>
  </si>
  <si>
    <t>C</t>
  </si>
  <si>
    <t>1.345</t>
  </si>
  <si>
    <t>.91</t>
  </si>
  <si>
    <t>1.79</t>
  </si>
  <si>
    <t>.85</t>
  </si>
  <si>
    <t>2.23</t>
  </si>
  <si>
    <t>.42</t>
  </si>
  <si>
    <t>1.83</t>
  </si>
  <si>
    <t>1.6</t>
  </si>
  <si>
    <t>1.23</t>
  </si>
  <si>
    <t>1.415</t>
  </si>
  <si>
    <t>TRABE TR-1</t>
  </si>
  <si>
    <t>CASTILLO K-1</t>
  </si>
  <si>
    <t>.49</t>
  </si>
  <si>
    <t>CASETA DE ACCESO</t>
  </si>
  <si>
    <t>T  O  T  A  L     ALBAÑILERIA</t>
  </si>
  <si>
    <t>A L B A Ñ I L E R I A</t>
  </si>
  <si>
    <t>CERRAMIENTOS</t>
  </si>
  <si>
    <t>T  O  T  A  L    CERRAMIENTOS</t>
  </si>
  <si>
    <t>CASTILLOS</t>
  </si>
  <si>
    <t>CASTILLOS K-1</t>
  </si>
  <si>
    <t>T  O  T  A  L    CASTILLOS</t>
  </si>
  <si>
    <t>LI</t>
  </si>
  <si>
    <t xml:space="preserve">LI 1.5"X3/16" </t>
  </si>
  <si>
    <t>CONEXIONES ACERO CON CONCRETO</t>
  </si>
  <si>
    <r>
      <t xml:space="preserve">MUNICIPIO:          </t>
    </r>
    <r>
      <rPr>
        <b/>
        <sz val="9"/>
        <rFont val="Swis721 LtEx BT"/>
        <family val="2"/>
      </rPr>
      <t xml:space="preserve"> LEÓN, GUANAJUATO</t>
    </r>
  </si>
  <si>
    <t>MÓDULO:            CASETA DE ACCESO</t>
  </si>
  <si>
    <t>LOSAS</t>
  </si>
  <si>
    <t xml:space="preserve">T R A B E S </t>
  </si>
  <si>
    <t xml:space="preserve">T  O  T  A  L     T R A B E S </t>
  </si>
  <si>
    <t xml:space="preserve">L O S A S  M A C I Z A S </t>
  </si>
  <si>
    <t>CONCRETO 250</t>
  </si>
  <si>
    <t xml:space="preserve">T O T A L  D E  L O S A S  M A C I Z A S </t>
  </si>
  <si>
    <t>2.4</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</si>
  <si>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</si>
  <si>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</si>
  <si>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</si>
  <si>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</si>
  <si>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</si>
  <si>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 xml:space="preserve">   TRAZO Y NIVELACION DE TERRENO NATURAL A REVENTON DE HILO ESTABLECIENDO EJES Y REFERENCIAS NECESARIAS, P.U.O.T.</t>
  </si>
  <si>
    <t xml:space="preserve">   FIRME DE CONCRETO R.N. H.O. F'C=200 KG/CM2 DE 0.1 MTS. DE ESPESOR ARMADO CON MALLA ELECTROSOLDADA 6X6/10-10, INCLUYE: MATERIALES, MANO DE OBRA, EQUIPO Y HERRAMIENTA, P.U.O.T.</t>
  </si>
  <si>
    <t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</si>
  <si>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PRETIL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</si>
  <si>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1.03.3001</t>
  </si>
  <si>
    <t xml:space="preserve"> SUMINISTRO, HABILITADO Y ARMADO DE ACERO DE REFUERZO (ALAMBRON) DEL No. 2 (1/4") FY=2300 KG/CM2 EN ESTRUCTURA, TRASLAPES, GANCHOS, DESPERDICIOS Y AMARRES CON ALAMBRE RECOCIDO, INCLUYE: MATERIALES, MANO DE OBRA, EQUIPO Y HERRAMIENTA, P.U.O.T.</t>
  </si>
  <si>
    <t xml:space="preserve">   SUMINISTRO, HABILITADO Y ARMADO DE ACERO DE REFUERZO EN ESTRUCTURA FY=4200 KG/CM2 No.3 (3/8"), TRASLAPES, GANCHOS, DESPERDICIOS Y AMARRES CON ALAMBRE RECOCIDO, INCLUYE: MATERIALES, MANO DE OBRA, EQUIPO Y HERRAMIENTA, P.U.O.T.</t>
  </si>
  <si>
    <t>1.03.3013</t>
  </si>
  <si>
    <t xml:space="preserve"> CONCRETO F'C=200 KG/CM2 T.M.A. 3/4", RESISTENCIA NORMAL, HECHO EN OBRA, VACIADO POR MEDIOS MANUALES EN ESTRUCTURA, CONSIDERANDO ELEVACION Y VIBRADO POR MEDIOS SEMIMECANICOS, INCLUYE: MATERIALES, MANO DE OBRA, EQUIPO Y HERRAMIENTA, P.U.O.T.</t>
  </si>
  <si>
    <t>1.03.3512</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</si>
  <si>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</si>
  <si>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1.03.2510</t>
  </si>
  <si>
    <t>.4</t>
  </si>
  <si>
    <t>3.08</t>
  </si>
  <si>
    <t>CIM</t>
  </si>
  <si>
    <t>.3</t>
  </si>
  <si>
    <t>CASTILLO K-2</t>
  </si>
  <si>
    <t>2.52</t>
  </si>
  <si>
    <t>(CIM.)</t>
  </si>
  <si>
    <t>(PRETIL)</t>
  </si>
  <si>
    <t>CASTILLO K-3</t>
  </si>
  <si>
    <t>1.41</t>
  </si>
  <si>
    <t>CASTILLO K-4</t>
  </si>
  <si>
    <t>4.3</t>
  </si>
  <si>
    <t>2.36</t>
  </si>
  <si>
    <t>.35</t>
  </si>
  <si>
    <t>2.755</t>
  </si>
  <si>
    <t>AREA TRANSVERSAL</t>
  </si>
  <si>
    <t>CASTILLOS K-2</t>
  </si>
  <si>
    <t>CASTILLOS K-3</t>
  </si>
  <si>
    <t>CASTILLOS K-4</t>
  </si>
  <si>
    <t xml:space="preserve">   SUMINISTRO, HABILITADO Y ARMADO DE ACERO DE REFUERZO (ALAMBRON) DEL No. 2 (1/4") FY=2300 KG/CM2 EN ESTRUCTURA, TRASLAPES, GANCHOS, DESPERDICIOS Y AMARRES CON ALAMBRE RECOCIDO, INCLUYE: MATERIALES, MANO DE OBRA, EQUIPO Y HERRAMIENTA,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</si>
  <si>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</si>
  <si>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CONCRETO F'C=250 KG/CM2 T.M.A. 3/4", RESISTENCIA NORMAL, HECHO EN OBRA, VACIADO POR MEDIOS MANUALES EN ESTRUCTURA, CONSIDERANDO ELEVACION Y VIBRADO POR MEDIOS SEMIMECANICOS, INCLUYE: MATERIALES, MANO DE OBRA, EQUIPO Y HERRAMIENTA, P.U.O.T.</t>
  </si>
  <si>
    <t>1.03.3513</t>
  </si>
  <si>
    <t>T O T A L  D E  ESTRUCTURA DE CONCRETO</t>
  </si>
  <si>
    <t>1.05.0111</t>
  </si>
  <si>
    <t>1.06.5010</t>
  </si>
  <si>
    <t xml:space="preserve">      SUMINISTRO Y RELLENO DE MATERIAL INERTE DE BANCO CALIDAD SUBBASE  COMPACTADO POR MEDIOS MECANICOS AL 95% DE ESPESOR PVSM, EN CAPAS DE 0.20 MTS, MEDIDO COMPACTO, INCLUYE: MATERIALES, MANO DE OBRA, EQUIPO Y HERRAMIENTA, P.U.O.T.</t>
  </si>
  <si>
    <t xml:space="preserve">   CARGA MECANICA DE MATERIAL PRODUCTO DE DEMOLICION O EXCAVACION, INCLUYE: MANO DE OBRA, EQUIPO Y HERRAMIENTA, P.U.O.T.</t>
  </si>
  <si>
    <t>1.01.4521</t>
  </si>
  <si>
    <t>4.32</t>
  </si>
  <si>
    <t xml:space="preserve">   LIMPIEZA GENERAL AL FINAL DE LA OBRA, P.U.O.T.</t>
  </si>
  <si>
    <t>1.10.0005</t>
  </si>
  <si>
    <t>JUNTA DE CONSTRUCCIÓN A BASE DE FEXPAN, DE 1.3 CM DE ESPESOR Y 10CM DE ALTO, SUJETA A LOSA O ELEMENTO DE CONCRETO A BASE DE CLAVO DE ACERO Y SELLO ELÁSTICO ELASTOFEST, DE 1.3 X 2 CM, PREVIA IMPRIMACIÓN CON HIDROPRIMER PLUS, MARCA FESTER O SIMILAR EN CALIDAD, COSTO Y GARANTÍA. INCLUYE: DIMENSIONAMIENTO, CORTES, FIJACIÓN, MANTENIMIENTO HASTA EL COLADO DE CONFINACIÓN, DESBASTE PARA RECIBIR SELLO ELÁSTICO, INYECCIÓN DE SELLO, REFINE Y LIMPIEZA.</t>
  </si>
  <si>
    <t>CONEXION SOLDADA PARA ANCLAJES DE ESTRUCTURAS DE ACERO A ELEMENTOS DE CONCRETO Y ACERO, A BASE DE PLACA 10X10CM Y ÁNGULO LI 1.5"X3/16" CON LONGITUD DE 10 CM ACERO A36 SOLDADA A ESTRUCTURA DE ACERO A CUALQUIER ALTURA. INCLUYE: PLANOS DE TALLER, DIMENSIONAMIENTO, CARTABONES, CORTES, PERFILADO, ERECCIÓN, PRESENTACIÓN, PLOMEADO, PUNTEO, SOLDADURA E-7010, PRIMARIO DE TALLER, Y LIMPIEZA.</t>
  </si>
  <si>
    <t xml:space="preserve">   SUMINISTRO Y COLOCACION DE VIGAS TIPO IR ASTM A572-50 INCLUYE :MATERIALES, ACARREOS, CORTES,  TRAZO, HABILITADO, SOLDADURA, APLICACION DE PRIMER ANTICORROSIVO, 2 MANOS DE PINTURA ESMALTE SECADO RAPIDO, MONTAJE MANO DE OBRA, EQUIPO Y HERRAMIENTA. P.U.O.T.</t>
  </si>
  <si>
    <t>DALA</t>
  </si>
  <si>
    <t xml:space="preserve">   DALA DE BLOCK DE CONCRETO HUECO 15X 20X 40 CMS. ASENTADO EN 15 CMS. DE ESPESOR, ASENTADO CON MORTERO CEMENTO ARENA PROP. 1:4. ACABADO APARENTE, CONSIDERANDO ANDAMIOS DE 0.00 A 3.00 MTS DE ALTURA, EL PRECIO INCLUYE: SUMINISTRO DE MATERIALES, MANO DE OBRA, EQUIPO, HERRAMIENTA Y TODO LO NECESARIO PARA SU EJECUCION, P.U.O.T.</t>
  </si>
  <si>
    <t>.25</t>
  </si>
  <si>
    <t>2.16</t>
  </si>
  <si>
    <t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t>
  </si>
  <si>
    <t>DIRECCIÓN DE OBRAS PÚBLICAS</t>
  </si>
  <si>
    <t>MUNICIPIO DE LEÓN AYUNTAMIENTO 2021-2024</t>
  </si>
  <si>
    <t>OBRA:</t>
  </si>
  <si>
    <t>TERRACERÍAS</t>
  </si>
  <si>
    <t>CLAVE</t>
  </si>
  <si>
    <t>UNIDAD</t>
  </si>
  <si>
    <t>PRECIO</t>
  </si>
  <si>
    <t>IMPORTE</t>
  </si>
  <si>
    <t>2.10.3001</t>
  </si>
  <si>
    <t xml:space="preserve">      ACARREO EN CAMION A PRIMER KILOMETRO SOBRE PAVIMENTO DE MATERIAL PRODUCTO DE EXCAVACION Y/O DEMOLICION, INCLUYE: MANO DE OBRA, EQUIPO Y HERRAMIENTA, P.U.O.T.</t>
  </si>
  <si>
    <t>1.03.0320</t>
  </si>
  <si>
    <t xml:space="preserve">   MURO DE MAMPOSTERIA DE PIEDRA BRAZA, ASENTADA CON MORTERO CEMENTO ARENA PROP. 1:3, CON ESPESOR CONSTANTE, CONSIDERANDO ANDAMIOS DE 0.00 A 3.00 MTS, INCLUYE: MATERIALES, MANO DE OBRA, EQUIPO Y HERRAMIENTA, P.U.O.T.</t>
  </si>
  <si>
    <t>1.10.0006</t>
  </si>
  <si>
    <t xml:space="preserve">   LIMPIEZA GRUESA DURANTE LA OBRA, P.U.O.T.</t>
  </si>
  <si>
    <t>2.01.3510</t>
  </si>
  <si>
    <t xml:space="preserve">   AFINE Y COMPACTACION DE TERRENO NATURAL A 90% PVSM CON PIZON DE MANO, EN CAPAS DE 20 CMS. DE ESPESOR, P.U.O.T.</t>
  </si>
  <si>
    <t>ACABADOS</t>
  </si>
  <si>
    <t>ACABADOS EN PISOS</t>
  </si>
  <si>
    <t>1.05.0115</t>
  </si>
  <si>
    <t xml:space="preserve">   FIRME DE CONCRETO F'C=150 KG/CM2 DE 0.10 MTS. DE ESPESOR ARMADO CON MALLA ELECTROSOLDADA 6X6 8/8, ACABADO PULIDO, INCLUYE: MATERIALES, MANO DE OBRA EQUIPO Y HERRAMIENTA, P.U.O.T.</t>
  </si>
  <si>
    <t>1.05.1225</t>
  </si>
  <si>
    <t xml:space="preserve">   PLANILLA DE MORTERO CEMENTO ARENA PROP. 1:4  DE 2.50 CMS. DE ESPESOR PARA NIVELAR AREA PARA LA COLOCACION DE PISOS, INCLUYE: MATERIALES, MANO DE OBRA, EQUIPO Y HERRAMIENTA, P.U.O.T.</t>
  </si>
  <si>
    <t>1.18.1035</t>
  </si>
  <si>
    <t xml:space="preserve">      SUMINISTRO Y COLOCACION DE PISO DE LOSETA CERÁMICA DE 40X40 CM MODELO PALERMO COLOR BEIGE MARCA INTERCERAMIC O EQUIVALENTE EN CALIDAD, COSTO Y GARANTIA, DEBERA TENER UN PEI-IV, JUNTA DE 0.3 MM., INCLUYE: PEGAPISO CREST PLATA, BOQUILLA SIN ARENA, JUNTA CON SILICON BLANCO EN UNION DE MURO Y PISO TERMINADO, MATERIALES, MANO DE OBRA, EQUIPO, HERRAMIENTA Y TODO LO NECESARIO PARA SU CORRECTA EJECUCION. P.U.O.T.</t>
  </si>
  <si>
    <t>ACABADOS EN MUROS</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</si>
  <si>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</si>
  <si>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 xml:space="preserve">M2 </t>
  </si>
  <si>
    <t>SUMINISTRO Y COLOCACION DE LAMBRIN DE AZULEJO PARED SOBRE MURO, DE 1.05 M DE ALTURA,  INICIANDO DE 0.75 M HASTA 1.80 M COLOCADO CONFORME AL PLANO DE ACABADOS
	1.- 1 PIEZA DE CENEFA DE  12 X24X1.5 CM, DE CARAVISTA ESMALTADO, COLOR NEGRO, MARCA NOVACERAMIC O SIMILAR EN CALIDAD, 	COSTO Y GARANTÍA. PEGADO CON PEGAPISO CREST PLATA EN MARCA INTERCERAMIC O SIMILAR EN CALIDAD, 	COSTO Y GARANTÍA; JUNTEADO CON BOQUILLA DE 3 MM, COLOR TAUPE SIN ARENA,MARCA INTERCERAMIC O SIMILAR EN CALIDAD, COSTO Y GARANTÍA. INCLUYE: MATERIAL, MANO DE OBRA, EQUIPO Y HERRAMIENTA, P.U.O.T.</t>
  </si>
  <si>
    <t>SUMINISTRO Y COLOCACION DE LAMBRIN DE AZULEJO PARED SOBRE MURO, DE 1.05 M DE ALTURA,  INICIANDO DE 0.75 M HASTA 1.80 M COLOCADO CONFORME AL PLANO DE ACABADOS 
	2.- 2 PIEZAS DE LOSETA CERAMICA DE 40X40 CM MOD. PALERMO COLOR BEIGE, MARCA INTERCERAMIC O SIMILAR EN CALIDAD COSTO Y 	GARANTIA. JUNTEADO CON BOQUILLA DE 3 MM, COLOR TAUPE SIN ARENA,MARCA INTERCERAMIC O SIMILAR EN CALIDAD, COSTO Y GARANTÍA. INCLUYE: MATERIAL, MANO DE OBRA, EQUIPO Y HERRAMIENTA, P.U.O.T.</t>
  </si>
  <si>
    <t>SUMINISTRO Y COLOCACION DE LAMBRÍN SOBRE TRABE, CONSISTENTE EN UNA PIEZA DE CENEFA DE  12 X24X1.5 CM, DE CARAVISTA ESMALTADO, COLOR NEGRO, MARCA NOVACERAMIC O SIMILAR EN CALIDAD, 	COSTO Y GARANTÍA, PEGADO CON PEGAPISO CREST PLATA EN MARCA INTERCERAMIC O SIMILAR EN CALIDAD, 	COSTO Y GARANTÍA; JUNTEADO CON BOQUILLA DE 3 MM, COLOR TAUPE SIN ARENA,MARCA INTERCERAMIC O SIMILAR EN CALIDAD, COSTO Y GARANTÍA.</t>
  </si>
  <si>
    <t>ACABADOS EN PLAFON</t>
  </si>
  <si>
    <t xml:space="preserve">REVESTIMIENTO DE ESTUCO SOBRE PLAFÓN  CON UN ESPESOR DE 3 A 5 mm, ACABADO FLOTEADO CON ESPONJA. INCLUYE: MATERIAL, EQUIPO, MANO DE OBRA,  HERRAMIENTAS Y TODO LO NECESARIO PARA SU CORRECTA EJECUCION </t>
  </si>
  <si>
    <t>1.09.6504</t>
  </si>
  <si>
    <t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t>
  </si>
  <si>
    <t>ACABADOS EN AZOTEAS</t>
  </si>
  <si>
    <t>1.18.0655</t>
  </si>
  <si>
    <t xml:space="preserve">      ENTORTADO DE 5CM DE ESPESOR PROMEDIO CON MORTERO CEMENTO - JAL O POMACITA PROPORCION 1:6 PARA RECIBIR IMPERMEABILIZANTE INCLUYE: MATERIAL, MANO DE OBRA Y TODO LO NECESARIO PARA SU EJECUCION P.U.O.T.</t>
  </si>
  <si>
    <t>1.05.3805</t>
  </si>
  <si>
    <t xml:space="preserve">      IMPERMEABILIZACION EN AZOTEA A BASE DE ACRILICO ELASTOMERICO ACRIL-ROOF COLOR TERRACOTA SIN DILUIR CON RENDIMIENTO DE 0.5 A 0.75 LTS. POR M2 EN LA PRIMERA CAPA, COLOCACION DE FIBRA DE POLIESTIRENO TEJIDO DE 40 GRS. POR M2 CON ALMA CENTRAL ( SOBRE LA PRIMERA CAPA DE IMPERMEABILIZANTE TODAVIA HUMEDA) TRASLAPANDOLA 10 CM. LONGITUDINALMENTE Y TRANSVERSALMENTE APLICACION DE LA SEGUNDA ETAPA A LAS 12 HRS. DESPUES DE HABER APLICADO, INCLUYE: MATERIAL, MANO DE OBRA, EQUIPO Y HERRAMIENTA, P.U.O.T.</t>
  </si>
  <si>
    <t>CUBIERTA A BASE DE LAMINA DE ACERO CAL. 12,  ANCLADA A LOSA MACIZA POR MEDIO DE ESPIGAS HECHAS DE ANGULO DE ACERO DE 
1 1/2 X 1 1/2 X 1/8, DE 8CM DE LONGITUD.,  AHOGADAS EN LA LOSA. CONSIDERANDO LA APLICACIÓN POR ASPERSIÓN DE DOS CAPAS DE  PRIMARIO ALQUIDÁLICO (PRIMARIO PARA HERREROS), MARCA COMEX , COLOR GRIS, ACABADO MATE,  DE DOS MILESIMAS DE ESPESOR DE CAPA SECA TOTAL.</t>
  </si>
  <si>
    <t>SUMINISTRO Y APLICACIÓN POR ASPERSIÓN EN ESTRUCTURA METÁLICA DE DOS MANOS DE LACA AUTOMOTIVA (AUTOLAC), MARCA  COMEX, COLOR VERDE AGAVE, CÓDIGO DE COLOR: 211-06 ,  COMO PINTURA DE ACABADO,  DE DOS MILESIMAS DE CAPA SECA TOTAL.</t>
  </si>
  <si>
    <t>PUERTA ABATIBLE TIPO LOUVER PL-1, DE ALUMINIO NEGRO MARCA CUPRUM LINEA PANORAMA DE 2", DE 0.93 X 1.80.
MARCO:	BATIENTE 5844 
CONTRAMARCO: BOLSA LISA 2" 8591, TAPA LISA 4051. 
CUERPO:	CELOSÍA FIJA 10088, CON INTERMEDIO DE  BOLSA LISA 2" 8591 Y TAPA LISA 4051;
CON CERRADURA CON MANIJA PARA PUERTA BATIENTE 184 / 30 / 6 L ,  PIVOTE DESCENTRADO HERRALUM 2032 ; SE COLOCARÁ CON TAQUETES Y TORNILLOS DE 3".</t>
  </si>
  <si>
    <t>VENTANA V-1,  DE ALUMINIO NEGRO MARCA CUPRUM LINEA PANORAMA DE 2" x 1.25", DE 4.00 X 1.43 M;  COMPUESTA POR 3 TRAMOS, 2 TRAMOS FIJOS LATERALES DE DE 0.90m X 1.43 m Y 1  TRAMO CENTRAL DE 2.20 X 1.43 m, FORMADO A SU VEZ POR UN FIJO EN LA PARTE SUPERIOR DE 2.20 X 1.03m Y EN LA PARTE INFERIOR UN FIJO Y UN CORREDIZO, AMBOS DE 1.10 X 0.40m.
FIJOS LATERALES  DE  BOLSA 39083, ESCALONADO 39084 Y JUNQUILLO 39088
FIJO CENTRAL SUPERIOR DE ESCALONADO 39084, JUNQUILLO 39088 Y TAPA BOLSA 09085
CORREDIZO CENTRAL INFERIOR 
MARCO:	CABEZAL Y ZOCLO PERFIL 11044, CERCO PERFIL 27525 CERCO VENTANA PERFIL  8320 Y  TRASLAPE  VENTANA PERFIL 39954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t>
  </si>
  <si>
    <t xml:space="preserve">VENTANA V-2, FIJO DE ALUMINIO NEGRO MARCA CUPRUM LINEA PANORAMA DE 2" x 1.25"; DE 2.10 X 0.43 m.
MARCO: CABEZAL Y ZOCLO PERFIL 11044, CERCO PERFIL 27525 CERCO VENTANA PERFIL  8320 Y  TRASLAPE  VENTANA PERFIL 39954 , CIERRE EMBUTIDO GN-551+GN-556. 
CONTRAMARCO: CABEZAL MOSQUITERO CORREDIZO PERFIL 27819  Y RIEL CON MOSQUITERO CORREDIZO EXTERIOR PERFIL 28370, CABEZAL Y JAMBA PERFIL 67518; JALADERA-CERRADURA DE EMBUTIR GN-551, CON MOSQUITERO CORREDIZO CABEZAL Y ZOCLO MOSQUITERO PERFIL 26533  Y CRISTAL CLARO DE 6MM, SE COLOCARÁ CON TAQUETES Y TORNILLOS DE 3". </t>
  </si>
  <si>
    <t>PUERTA ABATIBLE DE TAMBOR PH-1, DE 0.83 X 2.23 m;  A BASE DE MARCO DE PERFIL TUBULAR RECTANGULAR R-300, DE  ACERO, DE 3" X 1 1/2" CAL. 18  (W= 2.18 Kg/m), MARCO INTERIOR DE PERFIL PUERTA TIPO P 300, DE  ACERO CAL. 18, DE 3" X 1 1/2"  (W= 2.32Kg/m) Y 2 TRAVESAÑOS HORIZONTALES DE PERFIL PUERTA TIPO K 200, DE  ACERO, DE 2" X 2", CAL. 20 (W= 1.52 Kg/m); CON 3 TABLEROS RECTANGULARES, UNO DE 0.89 X 0.78 m, UNO DE 0.89 X 0.35 m Y UNO DE 0.89 X 0.66; CON DOBLE   LAMINA LISA GALVANIZADA CALIBRE.16  (W= 11.93 Kg/m2); SOLDADOS CON SOLDADURA E-7018; CON APLICACIÓN POR ASPERSIÓN DE DOS MANOS DE PRIMER ANTICORROSIVO GRIS, MARCA COMEX O SIMILAR Y 2 MANOS DE  PINTURA DE ESMALTE COMEX 100 TOTAL, MARCA COMEX, COLOR NEGRO, CÓDIGO DE COLOR: NEG-01,  COMO PINTURA DE ACABADO,  DE DOS MILESIMAS DE CAPA SECA TOTAL EN TODA LA SUPERFICIE. SOLDADA A PLACAS DE ACERO DE 2" X 2" X 1/4". AHOGADAS  EN ESTRUCTURA DE CONCRETO ARMADO POR MEDIO DE  ÁNGULO DE ACERO DE  11/2'' X 11/2'' X 1/8'', DE 8 cm DE LONGITUD.   INCLUYE  CERRADURA DE SOBREPONER MODELO 715 CL D  ABG CLÁSICA, ACABADO CROMO, MARCA PHILLIPS , 3 BISAGRAS TUBULARES  DE 1/2" X  2 1/8", MODELO LBT12 MARCA LOCK Y 2 JALADERAS DE   PERFIL TUBULAR  CUADRADO  C-150 CAL.18  (W= 1.44 Kg/m), DE 40 cm DE LONGITUD .LOS CÓDIGOS DE COLOR SUGERIDOS DEPENDERÁN DE LA APROBACIÓN   POR PARTE DE LA SUPERVISIÓN DE OBRÁ.</t>
  </si>
  <si>
    <t xml:space="preserve">ESTRUCTURA TIPO LOUVER LV-1, DE 7.74 X 0.56 M, EN TRES TRAMOS, DOS LATERALES DE 2.55 X 0.56 Y UN TRAMO FRONTAL DE 2.60 X 0.56,  FABRICADA A BASE DE PERFILES DE ACERO C-200  (2" X 2" CALIBRE 18) DE PROLAMSA, SOLDADOS CON SOLDADURA E-7018 A PLACAS DE ACERO DE 2" X 2"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OBRÁ.. </t>
  </si>
  <si>
    <t>PROTECCION PARA VENTANA PR-1, DE 4.30 X 1.43 M, EN TRES TRAMOS, DOS LATERALES DE 0.98 X 1.43 Y UN TRAMO FRONTAL DE 2.35 X 1.43,  FABRICADA A BASE DE PERFILES DE ACERO C-200  (2" X 2" CALIBRE 18) DE PROLAMSA, SOLDADOS CON SOLDADURA E-7018 A PLACAS DE ACERO DE 2" X 2"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OBRÁ.</t>
  </si>
  <si>
    <t>PROTECCION PARA VENTANA PR-2, DE 2.10 X 0.40 M, EN UN TRAMO,  FABRICADA A BASE DE PERFILES DE ACERO C-200  (2" X 2" CALIBRE 18) DE PROLAMSA, SOLDADOS CON SOLDADURA E-7018 A PLACAS DE ACERO DE 2" X 2"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OBRÁ.</t>
  </si>
  <si>
    <t>REJA DE 3.20 X 3.50 M, CON DOS PANELES  ABATIBLES DE 1.60 X 3.50M CADA UNO; CADA PÁNEL SE FABRICARÁ CON UN MARCO ABATIBLE DE PTR 3" X 1 1/2" CAL. 14 Y POSTES DE PTR DE 2" X 1 1/2" CAL. 14  @20CM.  LOS PANELES ESTARÁN  ANCLADOS A PISO  POR MEDIO DE SOLERAS DE ANCLAJE DE   1/4" X 4"  (5.07 KG/M) DE 10 CM DE LONGITUD,   Y  ESPIGAS DE  ÁNGULO DE ACERO DE  2'' X 2'' X 1/4'', DE 8 CM DE LONGITUD Y SOLDADOS A REJA EXISTENTE (SOLDADURA E-7018); CON BISAGRA INFERIOR  DE 70 MM DE DIÁMETRO, MODELO 87, MARCA MERIK, ACABADO GALVANIZADO Y BISAGRA SUPERIOR CON PLACA, DE 70 MM DE DIÁMETRO, MODELO 86 G, MARCA MERIK, ACABADO GALVANIZADO; EN CADA PANEL. INCLUYE  2 SEGUROS A PISO, MODELO COL 691, MARCA FORJACERO,  DE 40 CM Y PASADOR TIPO MAUSER, CON BARRA DE REDONDO DE 1",  DE 35 CM, MARCA IMMSA, MODELO R 35 #14,  DE LÁMINA  GALVANIZADA. TODOS LOS POSTES INCLUYEN TAPA DE PLACA ASTM A-36 DE 3/16".
TODOS LOS ELEMENTOS ESTARÁN SOLDADOS POR MEDIO DE SOLDADURA E-7018 Y SE LES APLICARÁN  POR ASPERSIÓN,  DOS MANOS DE PRIMER ANTICORROSIVO GRIS, MARCA COMEX O SIMILAR Y 2 MANOS DE  PINTURA DE ESMALTE COMEX 100 TOTAL, MARCA COMEX, COLOR VERDE, CÓDIGO DE COLOR: M1-09,  COMO PINTURA DE ACABADO,  DE DOS MILESIMAS DE CAPA SECA TOTAL EN TODA LA SUPERFICIE</t>
  </si>
  <si>
    <t xml:space="preserve">SUMINISTRO E INSTALACION DE W.C.  REDONDO DE 2 PZAS (INODORO Y TANQUE), DE 3.8 LITROS;  MODELO OLIMPIA, MARCA HELVEX; DE CERÁMICA PORCELANIZADA DE ALTO BRILLO. VÁLVULA DE DESCARGA CON SELLO HERMÉTICO. TRAMPA EXPUESTA.  COLOR BLANCO.
MEDIDAS: 75CM X 36.9 CM X 37.5 CM. INCLUYE : MATERIALES, MANO DE OBRA, EQUIPO, HERRAMIENTA Y TODO LO NECESARIO PARA SU CORRECTA EJECUCIÓN. </t>
  </si>
  <si>
    <t xml:space="preserve">SUMINISTRO E INSTALACIÓN DE LAVABO SOBRE MEDIDA PARA UN USUARIO, FABICADO DE  PLACAS DE GRANITO NEGRO SAN GABRIEL CON TODOS LOS CANTOS PULIDOS ; FORMADO POR CUBIERTA DE 0.60 X 0.90 M; FALDÓN PERIMETRAL DE 0.20 M Y Y ZOCLO DE 0.10 M. INCLUYE: MATERIALES, MANO DE OBRA, EQUIPO, HERRAMIENTA Y TODO LO NECESARIO PARA SU CORRECTA EJECUCIÓN. </t>
  </si>
  <si>
    <t>SUMINISTRO E INSTALACIÓN DE LLAVE DE LAVABO TEMPORIZADORA A PISO, MARCA HELVEX, MODELO TV-122, ACABADO EN CROMO. CON RECUBRIMIENTO ANTIBACTERIAL. TIEMPO DE ACTIVACIÓN REGULABLE Y CIERRE AJUSTABLE DE 5 A 13 SEGUNDOS.  INCLUYE: MATERIALES, MANO DE OBRA, EQUIPO,HERRAMIENTA Y TODO LO NECESARIO PARA SU CORRECTA EJECUCIÓN  P.U.O.T.</t>
  </si>
  <si>
    <t>SUMINISTRO E INSTALACIÓN DE DISPENSADOR DE TOALLA MODELO  09765 IN-SIGHT LEV-R-MATIC , MARCA KIMBERLY CLARK  COLOR HUMO, 34.3 x 33.8 x 24.9  CM (LARGO X ANCHO X ALTO).  INCLUYE: MATERIALES, MANO DE OBRA, EQUIPO,HERRAMIENTA Y TODO LO NECESARIO PARA SU CORRECTA EJECUCIÓN  P.U.O.T.</t>
  </si>
  <si>
    <t>SUMINISTRO E INSTALACIÓN DE DISPENSADOR DE JABÓN UNIVERSAL, MODELO 91180, MARCA KIMBERLY CLARK, FABRICADO EN PLÁSTICO ABS RESISTENTE, COLOR HUMO, MEDIDAS: 26 X 15 X 12 CM. (ALTO, ANCHO, PROFUNDIDAD) . DE CARTUCHO DE LA SERIE INSIGHT, PARA USAR CON JABONES KIMCARE DE CAJILLA O DE BOLSA.  INCLUYE: MATERIALES, MANO DE OBRA, EQUIPO,HERRAMIENTA Y TODO LO NECESARIO PARA SU CORRECTA EJECUCIÓN  P.U.O.T.</t>
  </si>
  <si>
    <t>SUMINISTRO E INSTALACIÓN DE DESPACHADOR DE PAPEL HIGIENICO JUMBO, MARCA ECODELI, MODELO 28 JUMBO COLOR NEGRO, DE DIMENSIONES 28.88 X 28.88 X 13.64 CM. PARA ROLLO DE 180 A 400 M.   INCLUYE: MATERIALES, MANO DE OBRA, EQUIPO,HERRAMIENTA Y TODO LO NECESARIO PARA SU CORRECTA EJECUCIÓN  P.U.O.T.</t>
  </si>
  <si>
    <t>SUMINISTRO E INSTALACIÓN DE BOTE DE BASURA PARA OFICINA, MODELO S-9970, MARCA RUBBERMAID, COLOR NEGRO, 14 x 10 x 15" (LARGO X ANCHO X ALTO). CAPACIDAD 7 GALONES.  INCLUYE: MATERIALES, MANO DE OBRA, EQUIPO,HERRAMIENTA Y TODO LO NECESARIO PARA SU CORRECTA EJECUCIÓN  P.U.O.T.</t>
  </si>
  <si>
    <t>SUMINISTRO E INSTALACIÓN DE ESPEJO DE 0.80 x 0.60M., ENMARCADO EN PERFIL DE ALUMINIO NATURAL, MARCA CUPRUM  LINEA 2" CON TODOS LOS  CANTOS BISELADOS.  INCLUYE: MATERIALES, MANO DE OBRA, EQUIPO,HERRAMIENTA Y TODO LO NECESARIO PARA SU CORRECTA EJECUCIÓN  P.U.O.T.</t>
  </si>
  <si>
    <t>ALUMBRADO</t>
  </si>
  <si>
    <t>SUMINISTRO Y COLOCACION DE LUMINARIO DE LEDS DE  17.0W  PARA SUSPENDER  O  SOBREPONER A PRUEBA DE VAPOR, MOD.  VAPORTITE 2VT2, FLUJO LUMINOSO DE 2000 LUMENES, TEMPERATURA DE COLOR  DE  4000K,  GABINETE CONSTRUIDO EN  FIBRA DE VIDRIO   DE  0.18X66.0CM   COLOR  BLANCO,  EMPAQUE IP65, DRIVER ELECTRÓNICO  UNIVERSAL 120-277V,  PARA  OPERAR  A 127V,  1F-2H, DIMEABLE DE 0-10V, 60HZ, CAT. 2VT2-LD5-2-DR-W-UNV-L840-CD1-WL-U, LÍNEA  METALUX, MCA. COOPER LIGHTING (EATON), INCLUYE:   MATERIALES, MANO DE OBRA, EQUIPO Y HERRAMIENTA, P.U.O.T., (CONSIDERADO COMO SUBCONTRATO).</t>
  </si>
  <si>
    <t xml:space="preserve">SUMINISTRO Y COLOCACION DE LUMINARIO DE LEDS DE 12W,  TEMP.  COLOR  DE   4000K, PARA SOBREPONER TIPO WALLPACK, MOD.  XTOR,  GABINETE  DE  ALUMINIO  FUNDIDO  ACABADO  EN  COLOR  BLANCO,  DRIVER  ELECTRÓNICO,   1F,2H,  120-277V,  60HZ, CON GUARDA  PROTECTORA ANTIVANDÁLICA,  CAT. XTOR1B-W-WT-WG/XTOR  LÍNEA  LUMARK MCA. COOPER LIGHTING (EATON),  INCLUYE:  MATERIALES, MANO DE OBRA, EQUIPO Y HERRAMIENTA, P.U.O.T., (CONSIDERADO COMO SUBCONTRATO).
 </t>
  </si>
  <si>
    <t>SUMINISTRO Y COLOCACION DE KIT DE CONEXIÓN PARA LUMINARIAS DE 1.5M DE LONGITUD, NEMA 5-15, 2 POLOS 3 HILOS, 15 AMP 125 V, ARROW HART CON TUBO METÁLICO FLEXIBLE DE 3/8" DE 1M EN CADA UNO CON 3 CABLES INTERNOS AISLADOS CALIBRE #14 (VERDE, BLANCO Y NEGRO) CON UN CONECTOR PARA TUBO FLEXIBLE DE 3/8" EN EL EXTREMO, CODIGO DE CLAVIJA Y CONECTOR AH5266, AH5269 RESPECTIVAMENTE,   CAT. WD-6260EM-PROY,  MARCA ARROW HART,  INCLUYE: MATERIALES, MANO DE OBRA, EQUIPO Y HERRAMIENTA, P.U.O.T.,  (CONSIDERADO COMO SUBCONTRATO).</t>
  </si>
  <si>
    <t>SUMINISTRO Y COLOCACION DE APAGADOR DUPLEX DE 1 POLO, 2 VÍAS, LÍNEA DECORATOR  15A,  120/277VCA CABLEADO  LATERAL,  POSTERIOR  Y  DE  PRESIÓN,  GRADO ESTÁNDAR,  CAT. 7728W,  COLOR BLANCO, MARCA  COOPER WIRING DEVICES  INCLUYE: MATERIALES, MANO DE OBRA, EQUIPO Y HERRAMIENTA, P.U.O.T., (CONSIDERADO COMO SUBCONTRATO).</t>
  </si>
  <si>
    <t>SUMINISTRO Y COLOCACION DE APAGADOR  SENCILLO DE 1 POLO, 2 VÍAS, LÍNEA DECORATOR  15A,  120/277VCA CABLEADO  LATERAL,  POSTERIOR  Y  DE  PRESIÓN,  GRADO ESTÁNDAR,  CAT. 7501W,  COLOR BLANCO, MARCA  COOPER WIRING DEVICES  INCLUYE: MATERIALES, MANO DE OBRA, EQUIPO Y HERRAMIENTA, P.U.O.T., (CONSIDERADO COMO SUBCONTRATO).</t>
  </si>
  <si>
    <t>SUMINISTRO Y COLOCACION PLACA DE POLICARBONATO, TAMAÑO MEDIANO, PARA MONTAJE SIN TORNILLOS,  COLOR BLANCO, LÍNEA DECORATOR, CAT. PJS26W,  MCA. COOPER  WIRING DEVICES (EATON), INCLUYE:  MATERIALES, MANO DE OBRA, EQUIPO Y HERRAMIENTA, P.U.O.T.,  (CONSIDERADO COMO SUBCONTRATO)., (CONSIDERADO COMO SUBCONTRATO).</t>
  </si>
  <si>
    <t>4.08.1120</t>
  </si>
  <si>
    <t>SUMINISTRO Y COLOCACION DE TUBO CONDUIT DE PVC. TIPO PESADO DE 13 MM (1/2"), INCLUYE: MATERIALES, MANO DE OBRA, EQUIPO Y HERRAMIENTA, P.U.O.T.</t>
  </si>
  <si>
    <t>4.08.0575</t>
  </si>
  <si>
    <t>SUMINISTRO Y COLOCACION DE CODO CONDUIT DE PVC. DE 13 MM (1/2"), INCLUYE: MATERIALES, MANO DE OBRA, EQUIPO Y HERRAMIENTA, P.U.O.T., (CONSIDERADO COMO SUBCONTRATO).</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</si>
  <si>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</si>
  <si>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CHALUPA REFORZADA DE ACERO GALVANIZADO 4''X2'', 7 ENTRADAS DE 3/4'', ESQUINAS REDONDEADAS,  CAT. 663, MCA. RACO  INCLUYE: PIJAS, MATERIALES, MANO DE OBRA, EQUIPO Y HERRAMIENTA, P.U.O.T.</t>
  </si>
  <si>
    <t>SUMINISTRO Y COLOCACION DE TAPA PLANA REFORZADA DE ACERO GALVANIZADO 4''X4'',  CAT. 753,  MCA. RACO,  INCLUYE: PIJAS, MATERIALES, MANO DE OBRA, EQUIPO Y HERRAMIENTA, P.U.O.T.  (CONSIDERADO COMO SUBCONTRATO).</t>
  </si>
  <si>
    <t>4.08.1670</t>
  </si>
  <si>
    <t>SUMINISTRO Y COLOCACION DE CABLE DE COBRE THW CAL. 14 AWG, MARCA CONDUMEX O SIMILAR, (EN REDES ELECTRICAS Y DE ALUMBRADO PUBLICO), INCLUYE: MATERIALES, MANO DE OBRA, EQUIPO Y HERRAMIENTA, P.U.O.T., (CONSIDERADO COMO SUBCONTRATO).</t>
  </si>
  <si>
    <t>4.08.1650</t>
  </si>
  <si>
    <t>SUMINISTRO Y COLOCACION DE CABLE DE COBRE DESNUDO CAL. 14, NORMA ANCE, (EN REDES ELECTRICAS Y DE ALUMBRADO PUBLICO), INCLUYE: MATERIALES, MANO DE OBRA, EQUIPO Y HERRAMIENTA, P.U.O.T., (CONSIDERADO COMO SUBCONTRATO).</t>
  </si>
  <si>
    <t>4.08.0775</t>
  </si>
  <si>
    <t>SUMINISTRO Y COLOCACION DE CONECTOR CONDUIT DE PVC DE 13 MM (1/2"), INCLUYE: MATERIALES, MANO DE OBRA, EQUIPO Y HERRAMIENTA, ,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</si>
  <si>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</si>
  <si>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1 PARA SUSPENDER LUMINARIO DE LEDS MODELO VT2  DE LOSA, PLAFOND O TECHO DE LÁMINA INCLUYE: 1.50M DE CADENA DE ACERO GALVANIZADO TIPO VICTOR, CAT. 150836, MCA. SURTEK, 2 TAQUETES DE PLÁSTICO TIPO ''S'' DE 5/16'' DE DIAM. CAT. SS10, MCA. SURTEK, Y DOS ARMELLAS 22X90 Y 3 CINTILLOS DE NYLON DE 36CMS.,   INCLUYE: MATERIALES, MANO DE OBRA, EQUIPO Y HERRAMIENTA, P.U.O.T.,  (CONSIDERADO COMO SUBCONTRATO).</t>
  </si>
  <si>
    <t>JGO</t>
  </si>
  <si>
    <t>4.08.5102</t>
  </si>
  <si>
    <t>SUMINISTRO Y COLOCACION DE CINTA AISLANTE, INCLUYE: MATERIALES, MANO DE OBRA, EQUIPO Y HERRAMIENTA, P.U.O.T. (CONSIDERADO COMO SUBCONTRATO).</t>
  </si>
  <si>
    <t>ROLLO</t>
  </si>
  <si>
    <t xml:space="preserve">CONTACTOS </t>
  </si>
  <si>
    <t>SUMINISTRO Y COLOCACION DE RECEPTÁCULO DUPLEX POLARIZADO DE ENTRADA RECTA, TAMPER RESIST (MECÁNISMO DE BLOQUEO PARA PROTECCIÓN DE NIÑOS), LINEA  DECORATOR,  15AMP., 125Vca,   60HZ,   2 POLOS,  3H,  ATERRIZADO,  COLOR  BLANCO,  CABLEADO  LATERAL  Y  DE PRESIÓN, NEMA 5-15R, GRADO ESTANDAR, CODIGO TR1107W, MCA. COOPER  WIRING DEVICES (EATON),   INCLUYE:  MATERIALES, MANO DE OBRA, EQUIPO Y HERRAMIENTA, P.U.O.T.  (CONSIDERADO COMO SUBCONTRATO).</t>
  </si>
  <si>
    <t>4.08.1121</t>
  </si>
  <si>
    <t>SUMINISTRO Y COLOCACION DE TUBO CONDUIT DE PVC TIPO PESADO DE 19 MM (3/4"), CON COPLE, INCLUYE: MATERIALES, MANO DE OBRA, EQUIPO Y HERRAMIENTA, P.U.O.T., (CONSIDERADO COMO SUBCONTRATO).</t>
  </si>
  <si>
    <t>4.08.0576</t>
  </si>
  <si>
    <t>SUMINISTRO Y COLOCACION DE CODO CONDUIT DE PVC. DE 19 MM (3/4"), INCLUYE: MATERIALES, MANO DE OBRA, EQUIPO Y HERRAMIENTA, P.U.O.T., (CONSIDERADO COMO SUBCONTRATO).</t>
  </si>
  <si>
    <t>SUMINISTRO Y COLOCACION DE SOBRETAPA REFORZADA DE ACERO GALVANIZADO 4''X4'',  CAT. 772,  MCA. RACO, MATERIALES, MANO DE OBRA, EQUIPO Y HERRAMIENTA, P.U.O.T., (CONSIDERADO COMO SUBCONTRATO).</t>
  </si>
  <si>
    <t>4.08.1671</t>
  </si>
  <si>
    <t>SUMINISTRO Y COLOCACION DE CABLE DE COBRE THW CAL. 12 AWG, MARCA CONDUMEX O SIMILAR, (EN REDES ELECTRICAS Y DE ALUMBRADO PUBLICO), INCLUYE: MATERIALES, MANO DE OBRA, EQUIPO Y HERRAMIENTA, P.U.O.T.,  (CONSIDERADO COMO SUBCONTRATO).</t>
  </si>
  <si>
    <t>4.08.1651</t>
  </si>
  <si>
    <t>SUMINISTRO Y COLOCACION DE CABLE DE COBRE DESNUDO CAL. 12, NORMA ANCE, (EN REDES ELECTRICAS Y DE ALUMBRADO PUBLICO), INCLUYE: MATERIALES, MANO DE OBRA, EQUIPO Y HERRAMIENTA, P.U.O.T.,  (CONSIDERADO COMO SUBCONTRATO).</t>
  </si>
  <si>
    <t>4.08.0776</t>
  </si>
  <si>
    <t>SUMINISTRO Y COLOCACION DE CONECTOR CONDUIT DE PVC DE 19 MM (3/4"), INCLUYE: MATERIALES, MANO DE OBRA, EQUIPO Y HERRAMIENTA, P.U.O.T.,  (CONSIDERADO COMO SUBCONTRATO).</t>
  </si>
  <si>
    <t>SOPORTES</t>
  </si>
  <si>
    <t>SUMINISTRO E INSTALACION DE SOPORTE PARA TUBERIA EN AZOTEA EN FORMA DE "C"; FABRICADA A BASE DE SOLERA DE 2"X3/16" CON UNA LONGITUD TOTAL DE 60CM, ANCLADA A AZOTEA POR MEDIO DE DOS TORNILLOS Y TAQUETE DE 2"X1/4", INCLUYE: MATERIAL, MANO DE OBRA, EQUIPO Y HERRAMIENTA, P.U.O.T.</t>
  </si>
  <si>
    <t>CI.48.001.010</t>
  </si>
  <si>
    <t>TUBERÍA TUBOPLUS DE 20 MM (1/2") DE DIAMETRO, INCLUYE: SUMINISTRO, INSTALACIÓN, TRAZO, CORTES, DESPERDICIOS, MATERIALES, MANO DE OBRA, EQUIPO, HERRAMIENTA Y TODO LO NECESARIO PARA SU CORRECTA EJECUCIÓN, P.U.O.T.</t>
  </si>
  <si>
    <t>CI.48.001.011</t>
  </si>
  <si>
    <t>TUBERÍA TUBOPLUS DE 25 MM (3/4") DE DIAMETRO, INCLUYE: SUMINISTRO, INSTALACIÓN, TRAZO, CORTES, DESPERDICIOS, MATERIALES, MANO DE OBRA, EQUIPO, HERRAMIENTA Y TODO LO NECESARIO PARA SU CORRECTA EJECUCIÓN, P.U.O.T.</t>
  </si>
  <si>
    <t>CI.48.002.001</t>
  </si>
  <si>
    <t>CODO DE 20 MM (1/2") X 90° DE DIAMETRO MARCA TUBOPLUS O SIMILAR EN CALIDAD, COSTO Y GARANTIA, INCLUYE: SUMINISTRO E INSTALACION, FLETES A OBRA, ACARREO HASTA EL LUGAR DE SU UTILIZACION, TRAZO, FIJACION, NIVELACION, PRUEBAS, LIMPIEZA, MANO DE OBRA, EQUIPO, HERRAMIENTA Y TODO LO NECESARIO PARA SU CORRECTA EJECUCIÓN, P.U.O.T.</t>
  </si>
  <si>
    <t>CI.48.002.030</t>
  </si>
  <si>
    <t>CONECTOR RECTO MACHO DE 20 MM X (1/2") MARCA TUBOPLUS O SIMILAR EN CALIDAD, COSTO Y GARANTIA, INCLUYE: SUMINISTRO E INSTALACION, FLETES A OBRA, ACARREO HASTA EL LUGAR DE SU UTILIZACION, TRAZO, FIJACION, NIVELACION, PRUEBAS, LIMPIEZA, MANO DE OBRA, EQUIPO, HERRAMIENTA Y TODO LO NECESARIO PARA SU CORRECTA EJECUCIÓN, P.U.O.T</t>
  </si>
  <si>
    <t>CI.48.002.037</t>
  </si>
  <si>
    <t>REDUCCION DE 25 MM (3/4") X 20 MM (1/2"), TERMOFUSIONABLE, INCLUYE: SUMINISTRO, INSTALACION, AJUSTES, RECORTES, PRESENTACION, LIMPIEZA, TERMOFUSIONADO, CONEXIÓN, MATERIALES, EQUIPO, HERRAMIENTA Y TODO LO NECESARIO PARA SU CORRECTA EJECUCIÓN, P.U.O.T</t>
  </si>
  <si>
    <t>SUMINISTRO Y COLOCACION DE TAPON, MARCA TUBOPLUS DE 20 MM, INCLUYE: MATERIALES, MANO DE OBRA, EQUIPO Y HERRAMIENTA, P.U.O.T.</t>
  </si>
  <si>
    <t>CI.48.002.048</t>
  </si>
  <si>
    <t>TEE DE 20 MM (1/2"), TERMOFUSIONABLE, INCLUYE: SUMINISTRO, INSTALACION, AJUSTES, RECORTES, PRESENTACION, LIMPIEZA, TERMOFUSIONADO, CONEXIÓN, MATERIALES, EQUIPO, HERRAMIENTA Y TODO LO NECESARIO PARA SU CORRECTA EJECUCIÓN, P.U.O.T</t>
  </si>
  <si>
    <t>CI.48.002.049</t>
  </si>
  <si>
    <t>TEE DE 25 MM (3/4"), TERMOFUSIONABLE, INCLUYE: SUMINISTRO, INSTALACION, AJUSTES, RECORTES, PRESENTACION, LIMPIEZA, TERMOFUSIONADO, CONEXIÓN, MATERIALES, EQUIPO, HERRAMIENTA Y TODO LO NECESARIO PARA SU CORRECTA EJECUCIÓN, P.U.O.T.</t>
  </si>
  <si>
    <t>1.11.6010</t>
  </si>
  <si>
    <t xml:space="preserve">   SUMINISTRO Y COLOCACION DE TINACO PLASTICO 450 LTS. DE CAPACIDAD, INCLUYE: MATERIAL, MANO DE OBRA, EQUIPO Y HERRAMIENTA, P.U.O.T.</t>
  </si>
  <si>
    <t>1.11.2515</t>
  </si>
  <si>
    <t xml:space="preserve">   SUMINISTRO Y COLOCACION DE VALVULA DE FLOTADOR PARA ALTA PRESION DE  MM. (1/2"), INCLUYE: MATERIALES, MANO DE OBRA, EQUIPO Y HERRAMIENTA, P.U.O.T.</t>
  </si>
  <si>
    <t>1.11.9005</t>
  </si>
  <si>
    <t xml:space="preserve">   MANO DE OBRA PARA SALIDA HIDRAULICA PARA MUEBLE DE BAÑO, INCLUYE: MANO DE OBRA, EQUIPO Y HERRAMIENTA, P.U.O.T.</t>
  </si>
  <si>
    <t>SAL</t>
  </si>
  <si>
    <t>SUMINISTRO Y COLOCACION DE VALVULA DE ESFERA ROSCADA DE 19 MM, INCLUYE: MATERIALES, MANO DE OBRA, EQUIPO Y HERRAMIENTA, P.U.O.T.</t>
  </si>
  <si>
    <t>SUMINISTRO Y COLOCACION DE LLAVE ANGULAR DE 13 MM, INCLUYE: MATERIALES, MANO DE OBRA, EQUIPO Y HERRAMIENTA, P.U.O.T.</t>
  </si>
  <si>
    <t>ED-36-165-1005</t>
  </si>
  <si>
    <t>MANGUERA FLEXIBLE COFLEX PARA AGUA (LAVAVO/FREGADERO), DE HULE EPDM, CON CHAQUETA DE HILO DE ACERO INOXIDABLE TRENZADO, CON 2 COPLES ROSCADOS DE LATÓN NIQUELADO DE 13 MM DE DIÁMETRO, Y EMPAQUES DE HULE, PARA 125 PSI DE PRESIÓN, DE 40 CM DE LONGITUD. INCLUYE: PRESENTACIÓN, ENROSCADO, SELLADO CON CINTA TEFLÓN, CONEXIÓN A TUBERÍA U OTRAS CONEXIONES.</t>
  </si>
  <si>
    <t>ED-36-165-1100</t>
  </si>
  <si>
    <t>MANGUERA FLEXIBLE COFLEX PARA AGUA (WC), DE HULE EPDM, CON CHAQUETA DE HILO DE ACERO INOXIDABLE TRENZADO, CON 2 COPLES ROSCADOS DE LATÓN NIQUELADO DE 13 Y 22 MM DE DIÁMETRO, Y EMPAQUES DE HULE, PARA 125 PSI DE PRESIÓN, DE 35 CM DE LONGITUD. INCLUYE: PRESENTACIÓN, ENROSCADO, SELLADO CON CINTA TEFLÓN, CONEXIÓN A TUBERÍA U OTRAS CONEXIONES.</t>
  </si>
  <si>
    <t>ATRAQUES</t>
  </si>
  <si>
    <t>3.02.8100</t>
  </si>
  <si>
    <t xml:space="preserve">   CONSTRUCCION DE ATRAQUE DE CONCRETO F'C=150 KG/CM2 PARA PZAS. 2" DE DIAMETRO. INCLUYE: MATERIALES, MANO DE OBRA, EQUIPO Y HERRAMIENTA, P.U.O.T.</t>
  </si>
  <si>
    <t>3.02.8102</t>
  </si>
  <si>
    <t xml:space="preserve">   CONSTRUCCION DE ATRAQUE DE CONCRETO F'C=150 KG/CM2 PARA PZAS. 4" DE DIAMETRO. (35X30X30 CMS.) INCLUYE: MATERIALES, MANO DE OBRA, EQUIPO Y HERRAMIENTA, P.U.O.T.</t>
  </si>
  <si>
    <t>1.12.7001</t>
  </si>
  <si>
    <t xml:space="preserve">   SUMINISTRO E INSTALACION DE TUBO DE PVC 2" (50 MM) SANITARIO REFORZADO EXTREMOS LISOS (DE NORMA), EN INSTALACIONES PARA EDIFICACION, INCLUYE: MATERIALES, MANO DE OBRA, EQUIPO Y HERRAMIENTA, P.U.O.T.</t>
  </si>
  <si>
    <t>1.12.7003</t>
  </si>
  <si>
    <t xml:space="preserve">   SUMINISTRO E INSTALACION DE TUBO DE PVC 4" (100 MM) SANITARIO REFORZADO EXTREMOS LISOS (DE NORMA), EN INSTALACIONES PARA EDIFICACION, INCLUYE: MATERIALES, MANO DE OBRA, EQUIPO Y HERRAMIENTA, P.U.O.T.</t>
  </si>
  <si>
    <t>1.12.9026</t>
  </si>
  <si>
    <t xml:space="preserve">   MANO DE OBRA PARA LA INSTALACION DE SALIDA SANITARIA VENTILACION DE WC A AZOTEA, INCLUYE: MANO DE OBRA, EQUIPO Y HERRAMIENTA, P.U.O.T.</t>
  </si>
  <si>
    <t>1.12.7011</t>
  </si>
  <si>
    <t xml:space="preserve">   SUMINISTRO Y COLOCACION DE CODO DE PVC SANITARIO TIPO CEMENTAR 90°X 2" (90°X 51 MM.), EN INSTALACIONES PARA EDIFICACION, INCLUYE: MATERIALES, MANO DE OBRA, EQUIPO Y HERRAMIENTA, P.U.O.T.</t>
  </si>
  <si>
    <t>1.12.7039</t>
  </si>
  <si>
    <t xml:space="preserve">   SUMINISTRO Y COLOCACION DE CODO DE PVC SANITARIO TIPO CEMENTAR 90°X 4" (90°X 100 MM.) CON SALIDA TRASERA, EN INSTALACIONES PARA EDIFICACION, INCLUYE: MATERIALES, MANO DE OBRA, EQUIPO Y HERRAMIENTA, P.U.O.T.</t>
  </si>
  <si>
    <t>1.12.7031</t>
  </si>
  <si>
    <t xml:space="preserve">   SUMINISTRO Y COLOCACION DE CODO DE PVC SANITARIO TIPO CEMENTAR 45°X 2" (45°X 51 MM.), EN INSTALACIONES PARA EDIFICACION, INCLUYE: MATERIALES, MANO DE OBRA, EQUIPO Y HERRAMIENTA, P.U.O.T.</t>
  </si>
  <si>
    <t>SUMINISTRO Y COLOCACION DE YEE REDUCIDA DE PVC DWV DE 4"X2", INCLUYE: MATERIALES, MANO DE OBRA, EQUIPO Y HERRAMIENTA, P.U.O.T.</t>
  </si>
  <si>
    <t>1.12.2001</t>
  </si>
  <si>
    <t xml:space="preserve">   REGISTRO DE 40 X 60 X 80 CMS.DE PROF. PROMEDIO, FORJADO CON TABIQUE ROJO RECOCIDO 7 X 14 X 28  DE 14 CMS, ASENTADO CON MORTERO CEMENTO-CAL-ARENA 1:2:6 REPELLADO Y PULIDO EN EL INTERIOR CON MORTERO CEMENTO-CAL-ARENA CERNIDA EN PROPORCION 1:2:6, FIRME DE CONCRETO SIMPLE F'C=150 KG/CM2  T.M.A. 3/4" DE 10 CMS. DE ESPESOR, INCL. MARCO Y CONTRAMARCO DE SOLERA DE 1 1/2" X 1/4" Y TAPA DE CONCRETO ARMADA CON ALAMBRON   @ 10 CMS AMBOS SENTIDOS Y COLADA CON CONCRETO F'C=150 KG/CM2 T.M.A. 3/4" P.U.O.T.</t>
  </si>
  <si>
    <t xml:space="preserve">CANCELERIA </t>
  </si>
  <si>
    <t xml:space="preserve">HERRERIA  </t>
  </si>
  <si>
    <t xml:space="preserve">ACCESORIOS </t>
  </si>
  <si>
    <t xml:space="preserve">INSTALACION  HIDRÁULICA </t>
  </si>
  <si>
    <t>SUBTOTAL</t>
  </si>
  <si>
    <t>I.V.A. 16%</t>
  </si>
  <si>
    <t>A- C</t>
  </si>
  <si>
    <t>02 - 03</t>
  </si>
  <si>
    <t xml:space="preserve">B - C </t>
  </si>
  <si>
    <t xml:space="preserve">A - B </t>
  </si>
  <si>
    <t>2 - 3</t>
  </si>
  <si>
    <t xml:space="preserve">C </t>
  </si>
  <si>
    <t>2 -  3</t>
  </si>
  <si>
    <t>A - C</t>
  </si>
  <si>
    <t xml:space="preserve">2 - 3 </t>
  </si>
  <si>
    <t>1 - 4</t>
  </si>
  <si>
    <t xml:space="preserve">B - D </t>
  </si>
  <si>
    <t xml:space="preserve">DISPARO DE ALIMENTADOR DERIVADO DE REGISTRO 1 A TABLERO ''D'' </t>
  </si>
  <si>
    <t xml:space="preserve">SUMINISTRO Y COLOCACION DE CENTRO DE CARGA PARA EMPOTRAR  TIPO QO,  ZAPATAS  PRINCIPALES, 1F-3H, 125A, 120/ 240V,  GABINETE   NEMA 1, TAMAÑO 5  DE  14.25''  DE  ANCHO,  12 CTOS.  DERIVADOS,  CAJA E INTERIOR CAT. QO112L125G, FRENTE CAT. QOC16UF,  10KA@240V,  MCA. SQUARE D. .INCLUYE:  GABINETE, FRENTE E INTERIOR, KIT O BARRA DE TIERRA, ROTULACION DE CIRCUITOS,  IDENTIFICACIÓN DE TABLERO Y ADVERTENCIA, MATERIALES, MANO DE OBRA, EQUIPO Y HERRAMIENTA MENOR. P.U.O.T., CONSIDERADO COMO SUBCONTRATO).  </t>
  </si>
  <si>
    <t>SUMINISTRO Y COLOCACION DE INTERRUPTOR TERMOMAGNÉTICO ENCHUFABLE TIPO QO, DE 2P X 40A, CAT. QO240, MCA. SQUARE-D  INCLUYE: MATERIALES, MANO DE OBRA, EQUIPO Y HERRAMIENTA,  P.U.O.T., (CONSIDERADO COMO SUBCONTRATO).</t>
  </si>
  <si>
    <t>SUMINISTRO Y COLOCACION DE INTERRUPTOR TERMOMAGNÉTICO ENCHUFABLE TIPO QO, DE 1P X 15A, CAT. QO115, MCA. SQUARE-D  INCLUYE: MATERIALES, MANO DE OBRA, EQUIPO Y HERRAMIENTA,  P.U.O.T., (CONSIDERADO COMO SUBCONTRATO).</t>
  </si>
  <si>
    <t>SUMINISTRO Y COLOCACION DE INTERRUPTOR TERMOMAGNÉTICO ENCHUFABLE  TIPO QO, DE 1P X 10A, CAT. QO110,  MCA. SQUARE-D  INCLUYE: MATERIALES, MANO DE OBRA, EQUIPO Y HERRAMIENTA,  P.U.O.T., (CONSIDERADO COMO SUBCONTRATO).</t>
  </si>
  <si>
    <t>4.08.1165</t>
  </si>
  <si>
    <t>SUMINISTRO Y COLOCACION DE TUBO CONDUIT GALVANIZADO PARED GRUESA (ETIQUETA AMARILLA) DE 51 MM (2"), CON COPLE, INCLUYE: MATERIALES, MANO DE OBRA, EQUIPO Y HERRAMIENTA, P.U.O.T., (CONSIDERADO COMO SUBCONTRATO).</t>
  </si>
  <si>
    <t>4.08.1095</t>
  </si>
  <si>
    <t>SUMINISTRO Y COLOCACION DE POLIDUCTO ALTA DENSIDAD PAD RD-17 DE 51 MM (2"), INCLUYE: MATERIALES, MANO DE OBRA, EQUIPO Y HERRAMIENTA, P.U.O.T., (CONSIDERADO COMO SUBCONTRATO).</t>
  </si>
  <si>
    <t>4.08.0580</t>
  </si>
  <si>
    <t>SUMINISTRO Y COLOCACION DE CODO CONDUIT DE PVC. DE 51 MM (2"), INCLUYE: MATERIALES, MANO DE OBRA, EQUIPO Y HERRAMIENTA, P.U.O.T., (CONSIDERADO COMO SUBCONTRATO).</t>
  </si>
  <si>
    <t>4.08.1830</t>
  </si>
  <si>
    <t>SUMINISTRO Y COLOCACION DE CABLE DRS XLPE 600 V (3+1) CAL. 1/0-2 AWG, MARCA CONDUCTORES MONTERREY, INCLUYE: MATERIALES, MANO DE OBRA, EQUIPO Y HERRAMIENTA, P.U.O.T.,  (CONSIDERADO COMO SUBCONTRATO).</t>
  </si>
  <si>
    <t>4.08.1653</t>
  </si>
  <si>
    <t>SUMINISTRO Y COLOCACION DE CABLE DE COBRE DESNUDO CAL. 8, NORMA ANCE, (EN REDES ELECTRICAS Y DE ALUMBRADO PUBLICO), INCLUYE: MATERIALES, MANO DE OBRA, EQUIPO Y HERRAMIENTA, P.U.O.T., (CONSIDERADO COMO SUBCONTRATO).</t>
  </si>
  <si>
    <t>4.08.0935</t>
  </si>
  <si>
    <t>SUMINISTRO Y COLOCACION DE COPLE CONDUIT GALVANIZADO PARED GRUESA (ETIQUETA AMARILLA) DE 51 MM (2"), INCLUYE: MATERIALES, MANO DE OBRA, EQUIPO Y HERRAMIENTA, P.U.O.T., (CONSIDERADO COMO SUBCONTRATO).</t>
  </si>
  <si>
    <t>4.08.5139</t>
  </si>
  <si>
    <t>SUMINISTRO Y COLOCACION DE CONTRA Y MONITOR GALV. DE 51 MM, INCLUYE: MATERIALES, MANO DE OBRA, EQUIPO Y HERRAMIENTA, P.U.O.T., (CONSIDERADO COMO SUBCONTRATO).</t>
  </si>
  <si>
    <t>4.08.0780</t>
  </si>
  <si>
    <t>SUMINISTRO Y COLOCACION DE CONECTOR CONDUIT DE PVC DE 51 MM (2"), INCLUYE: MATERIALES, MANO DE OBRA, EQUIPO Y HERRAMIENTA</t>
  </si>
  <si>
    <t>SUMINISTRO Y COLOCACION DE VARILLA PARA TIERRA FISICA COOPERWELL DE 16 X 3050MM, CON CONECTOR MECÀNICO DE NORMA., INCLUYE: SOLDADURA CADWELL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</si>
  <si>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</si>
  <si>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</si>
  <si>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SUMINISTRO Y COLOCACION DE CINTA AISLANTE,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</si>
  <si>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</si>
  <si>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</si>
  <si>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2.01.0211</t>
  </si>
  <si>
    <t>EXCAVACION A MANO, EN TERRENO TIPO "B", DE 0.00 HASTA 2.00 MTS. DE PROFUNDIDAD, CONSIDERANDO AFINE DE FONDO Y TALUD, INCLUYE: MANO DE OBRA, EQUIPO Y HERRAMIENTA, P.U.O.T., (CONSIDERADO COMO SUBCONTRATO).</t>
  </si>
  <si>
    <t>3.04.1011</t>
  </si>
  <si>
    <t>RELLENO EN ZANJAS CON MATERIAL PRODUCTO DE EXCAVACION COMPACTADO CON PIZON DE MANO, EN CAPAS DE 20 CMS DE ESPESOR, INCLUYE: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</si>
  <si>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</si>
  <si>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 xml:space="preserve">TUBERIA </t>
  </si>
  <si>
    <t xml:space="preserve">CONEXIONES  </t>
  </si>
  <si>
    <t>EQUIPOS Y  VÁLVULAS</t>
  </si>
  <si>
    <t xml:space="preserve">INSTALACION  SANITARIA </t>
  </si>
  <si>
    <t>TUBERIA</t>
  </si>
  <si>
    <t xml:space="preserve">EQUIPOS Y PIEZAS </t>
  </si>
  <si>
    <t xml:space="preserve">INSTALACION ELECTRICA </t>
  </si>
  <si>
    <t>s/c</t>
  </si>
  <si>
    <t xml:space="preserve">PRESUPUESTO DE OBRA </t>
  </si>
  <si>
    <t>CATÁLOGO DE CONCEPTOS</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</si>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</sst>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 numFmtId="172" formatCode="&quot;$&quot;#,##0.00"/>
  </numFmts>
  <fonts count="53" x14ac:knownFonts="1">
    <font>
      <sz val="11"/>
      <color theme="1"/>
      <name val="Calibri"/>
      <family val="2"/>
      <scheme val="minor"/>
    </font>
    <font>
      <sz val="10"/>
      <name val="Arial"/>
      <family val="2"/>
    </font>
    <font>
      <sz val="8"/>
      <name val="Arial"/>
      <family val="2"/>
    </font>
    <font>
      <sz val="9"/>
      <color indexed="8"/>
      <name val="Arial"/>
      <family val="2"/>
    </font>
    <font>
      <b/>
      <sz val="9"/>
      <name val="Arial"/>
      <family val="2"/>
    </font>
    <font>
      <sz val="9"/>
      <name val="Arial"/>
      <family val="2"/>
    </font>
    <font>
      <sz val="8"/>
      <name val="Calibri"/>
      <family val="2"/>
    </font>
    <font>
      <sz val="9"/>
      <name val="Swis721 LtEx BT"/>
      <family val="2"/>
    </font>
    <font>
      <b/>
      <sz val="9"/>
      <name val="Swis721 LtEx BT"/>
      <family val="2"/>
    </font>
    <font>
      <b/>
      <sz val="16"/>
      <name val="Swis721 Ex BT"/>
      <family val="2"/>
    </font>
    <font>
      <b/>
      <sz val="12"/>
      <name val="Swis721 Ex BT"/>
      <family val="2"/>
    </font>
    <font>
      <b/>
      <sz val="10"/>
      <name val="Swis721 Ex BT"/>
      <family val="2"/>
    </font>
    <font>
      <b/>
      <sz val="11"/>
      <name val="Swis721 Ex BT"/>
      <family val="2"/>
    </font>
    <font>
      <sz val="9"/>
      <color indexed="8"/>
      <name val="Swis721 LtEx BT"/>
      <family val="2"/>
    </font>
    <font>
      <sz val="10"/>
      <name val="Swis721 LtEx BT"/>
      <family val="2"/>
    </font>
    <font>
      <sz val="11"/>
      <name val="Swis721 Ex BT"/>
      <family val="2"/>
    </font>
    <font>
      <sz val="7"/>
      <name val="Swis721 LtEx BT"/>
      <family val="2"/>
    </font>
    <font>
      <sz val="11"/>
      <color indexed="8"/>
      <name val="Arial"/>
      <family val="2"/>
    </font>
    <font>
      <b/>
      <sz val="9"/>
      <color indexed="8"/>
      <name val="Swis721 LtEx BT"/>
      <family val="2"/>
    </font>
    <font>
      <i/>
      <sz val="9"/>
      <color indexed="8"/>
      <name val="Swis721 LtEx BT"/>
      <family val="2"/>
    </font>
    <font>
      <b/>
      <sz val="8"/>
      <color indexed="8"/>
      <name val="Swis721 LtEx BT"/>
      <family val="2"/>
    </font>
    <font>
      <sz val="9"/>
      <color indexed="8"/>
      <name val="Calibri"/>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sz val="10"/>
      <color indexed="8"/>
      <name val="Swis721 LtEx BT"/>
      <family val="2"/>
    </font>
    <font>
      <b/>
      <sz val="10"/>
      <name val="Arial"/>
      <family val="2"/>
    </font>
    <font>
      <sz val="10"/>
      <name val="RomanD"/>
    </font>
    <font>
      <b/>
      <sz val="10"/>
      <name val="RomanD"/>
    </font>
    <font>
      <i/>
      <sz val="9"/>
      <name val="Swis721 LtEx BT"/>
      <family val="2"/>
    </font>
    <font>
      <sz val="8"/>
      <name val="Calibri"/>
      <family val="2"/>
      <scheme val="minor"/>
    </font>
    <font>
      <b/>
      <sz val="11"/>
      <color rgb="FFFF0000"/>
      <name val="Arial"/>
      <family val="2"/>
    </font>
    <font>
      <b/>
      <sz val="11"/>
      <color indexed="8"/>
      <name val="Arial"/>
      <family val="2"/>
    </font>
    <font>
      <i/>
      <sz val="11"/>
      <color indexed="8"/>
      <name val="Arial"/>
      <family val="2"/>
    </font>
    <font>
      <b/>
      <i/>
      <sz val="11"/>
      <color indexed="8"/>
      <name val="Arial"/>
      <family val="2"/>
    </font>
    <font>
      <b/>
      <sz val="10"/>
      <color indexed="64"/>
      <name val="Swis721 LtEx BT"/>
      <family val="2"/>
    </font>
    <font>
      <b/>
      <sz val="9"/>
      <color indexed="64"/>
      <name val="Swis721 Lt BT"/>
      <family val="2"/>
    </font>
    <font>
      <sz val="11"/>
      <name val="Arial"/>
      <family val="2"/>
    </font>
    <font>
      <b/>
      <i/>
      <sz val="9"/>
      <name val="Swis721 LtEx BT"/>
      <family val="2"/>
    </font>
    <font>
      <sz val="11"/>
      <name val="Calibri"/>
      <family val="2"/>
      <scheme val="minor"/>
    </font>
    <font>
      <sz val="11"/>
      <name val="Swis721 LtEx BT"/>
      <family val="2"/>
    </font>
    <font>
      <sz val="11"/>
      <color theme="1"/>
      <name val="Calibri"/>
      <family val="2"/>
      <scheme val="minor"/>
    </font>
    <font>
      <b/>
      <sz val="9"/>
      <color theme="1"/>
      <name val="Arial"/>
      <family val="2"/>
    </font>
    <font>
      <b/>
      <sz val="11"/>
      <color theme="1"/>
      <name val="Calibri"/>
      <family val="2"/>
      <scheme val="minor"/>
    </font>
    <font>
      <sz val="8"/>
      <color theme="1"/>
      <name val="Arial"/>
      <family val="2"/>
    </font>
    <font>
      <sz val="9"/>
      <color theme="1"/>
      <name val="Arial"/>
      <family val="2"/>
    </font>
    <font>
      <b/>
      <sz val="11"/>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79998168889431442"/>
        <bgColor indexed="64"/>
      </patternFill>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ck">
        <color indexed="64"/>
      </bottom>
      <diagonal/>
    </border>
    <border>
      <left/>
      <right style="thin">
        <color indexed="64"/>
      </right>
      <top/>
      <bottom style="thick">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right/>
      <top/>
      <bottom style="medium">
        <color indexed="64"/>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style="hair">
        <color indexed="64"/>
      </right>
      <top/>
      <bottom style="thin">
        <color indexed="64"/>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47" fillId="0" borderId="0" applyFont="0" applyFill="0" applyBorder="0" applyAlignment="0" applyProtection="0"/>
  </cellStyleXfs>
  <cellXfs count="334">
    <xf numFmtId="0" fontId="0" fillId="0" borderId="0" xfId="0"/>
    <xf numFmtId="0" fontId="1" fillId="0" borderId="0" xfId="2"/>
    <xf numFmtId="0" fontId="5" fillId="0" borderId="0" xfId="2" applyFont="1"/>
    <xf numFmtId="0" fontId="2" fillId="0" borderId="0" xfId="2" applyFont="1" applyAlignment="1">
      <alignment horizontal="justify" vertical="top" wrapText="1"/>
    </xf>
    <xf numFmtId="0" fontId="3" fillId="0" borderId="0" xfId="0" applyFont="1"/>
    <xf numFmtId="0" fontId="17" fillId="0" borderId="0" xfId="0" applyFont="1"/>
    <xf numFmtId="0" fontId="13" fillId="0" borderId="6" xfId="0" applyFont="1" applyBorder="1" applyAlignment="1">
      <alignment horizontal="center"/>
    </xf>
    <xf numFmtId="2" fontId="13" fillId="0" borderId="6" xfId="0" applyNumberFormat="1" applyFont="1" applyBorder="1" applyAlignment="1">
      <alignment horizontal="center"/>
    </xf>
    <xf numFmtId="1" fontId="18" fillId="0" borderId="6" xfId="0" applyNumberFormat="1" applyFont="1" applyBorder="1" applyAlignment="1">
      <alignment horizontal="center"/>
    </xf>
    <xf numFmtId="49" fontId="21" fillId="0" borderId="0" xfId="0" applyNumberFormat="1" applyFont="1" applyAlignment="1">
      <alignment horizontal="center"/>
    </xf>
    <xf numFmtId="2" fontId="21"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4" fontId="0" fillId="0" borderId="0" xfId="0" applyNumberFormat="1" applyAlignment="1">
      <alignment horizontal="center"/>
    </xf>
    <xf numFmtId="0" fontId="0" fillId="0" borderId="0" xfId="0" applyAlignment="1">
      <alignment horizontal="center"/>
    </xf>
    <xf numFmtId="0" fontId="14" fillId="0" borderId="0" xfId="2" applyFont="1"/>
    <xf numFmtId="0" fontId="3" fillId="0" borderId="11" xfId="0" applyFont="1" applyBorder="1" applyAlignment="1">
      <alignment horizontal="justify" vertical="justify" wrapText="1"/>
    </xf>
    <xf numFmtId="0" fontId="13" fillId="3" borderId="6" xfId="0" applyFont="1" applyFill="1" applyBorder="1" applyAlignment="1">
      <alignment horizontal="center"/>
    </xf>
    <xf numFmtId="49" fontId="19" fillId="3" borderId="7" xfId="0" applyNumberFormat="1" applyFont="1" applyFill="1" applyBorder="1" applyAlignment="1">
      <alignment horizontal="left"/>
    </xf>
    <xf numFmtId="49" fontId="13" fillId="3" borderId="6" xfId="0" applyNumberFormat="1" applyFont="1" applyFill="1" applyBorder="1" applyAlignment="1">
      <alignment horizontal="center"/>
    </xf>
    <xf numFmtId="2" fontId="13" fillId="3" borderId="6" xfId="0" applyNumberFormat="1" applyFont="1" applyFill="1" applyBorder="1" applyAlignment="1">
      <alignment horizontal="center"/>
    </xf>
    <xf numFmtId="1" fontId="13" fillId="3" borderId="6" xfId="0" applyNumberFormat="1" applyFont="1" applyFill="1" applyBorder="1" applyAlignment="1">
      <alignment horizontal="center"/>
    </xf>
    <xf numFmtId="1" fontId="18" fillId="3" borderId="6" xfId="0" applyNumberFormat="1" applyFont="1" applyFill="1" applyBorder="1" applyAlignment="1">
      <alignment horizontal="center"/>
    </xf>
    <xf numFmtId="2" fontId="19" fillId="3" borderId="6" xfId="0" applyNumberFormat="1" applyFont="1" applyFill="1" applyBorder="1" applyAlignment="1">
      <alignment horizontal="center"/>
    </xf>
    <xf numFmtId="4" fontId="13" fillId="3" borderId="8" xfId="0" applyNumberFormat="1" applyFont="1" applyFill="1" applyBorder="1" applyAlignment="1">
      <alignment horizontal="center"/>
    </xf>
    <xf numFmtId="49" fontId="13" fillId="3" borderId="7" xfId="0" applyNumberFormat="1" applyFont="1" applyFill="1" applyBorder="1" applyAlignment="1">
      <alignment horizontal="center"/>
    </xf>
    <xf numFmtId="0" fontId="13" fillId="3" borderId="12" xfId="0" applyFont="1" applyFill="1" applyBorder="1" applyAlignment="1">
      <alignment horizontal="center"/>
    </xf>
    <xf numFmtId="0" fontId="7" fillId="0" borderId="15" xfId="0" applyFont="1" applyBorder="1" applyAlignment="1">
      <alignment wrapText="1"/>
    </xf>
    <xf numFmtId="4" fontId="18" fillId="3" borderId="9" xfId="0" applyNumberFormat="1" applyFont="1" applyFill="1" applyBorder="1" applyAlignment="1">
      <alignment horizontal="center"/>
    </xf>
    <xf numFmtId="2" fontId="13" fillId="0" borderId="12" xfId="0" applyNumberFormat="1" applyFont="1" applyBorder="1" applyAlignment="1">
      <alignment horizontal="center"/>
    </xf>
    <xf numFmtId="0" fontId="14" fillId="0" borderId="4" xfId="2" applyFont="1" applyBorder="1"/>
    <xf numFmtId="0" fontId="9" fillId="0" borderId="13" xfId="2" applyFont="1" applyBorder="1" applyAlignment="1">
      <alignment vertical="center"/>
    </xf>
    <xf numFmtId="0" fontId="10" fillId="0" borderId="13" xfId="2" applyFont="1" applyBorder="1" applyAlignment="1">
      <alignment horizontal="right" vertical="center"/>
    </xf>
    <xf numFmtId="0" fontId="22" fillId="0" borderId="0" xfId="2" applyFont="1" applyAlignment="1">
      <alignment horizontal="center"/>
    </xf>
    <xf numFmtId="0" fontId="24" fillId="0" borderId="0" xfId="2" applyFont="1" applyAlignment="1">
      <alignment horizontal="center"/>
    </xf>
    <xf numFmtId="0" fontId="25" fillId="0" borderId="0" xfId="2" applyFont="1" applyAlignment="1">
      <alignment horizontal="center"/>
    </xf>
    <xf numFmtId="0" fontId="26" fillId="0" borderId="0" xfId="0" applyFont="1"/>
    <xf numFmtId="0" fontId="22" fillId="4" borderId="0" xfId="2" applyFont="1" applyFill="1"/>
    <xf numFmtId="0" fontId="14" fillId="4" borderId="0" xfId="2" applyFont="1" applyFill="1"/>
    <xf numFmtId="0" fontId="24" fillId="4" borderId="0" xfId="2" applyFont="1" applyFill="1" applyAlignment="1">
      <alignment horizontal="center"/>
    </xf>
    <xf numFmtId="0" fontId="11" fillId="4" borderId="0" xfId="2" applyFont="1" applyFill="1" applyAlignment="1">
      <alignment horizontal="right"/>
    </xf>
    <xf numFmtId="0" fontId="8" fillId="0" borderId="0" xfId="2" applyFont="1" applyAlignment="1">
      <alignment horizontal="right"/>
    </xf>
    <xf numFmtId="0" fontId="22" fillId="4" borderId="32" xfId="2" applyFont="1" applyFill="1" applyBorder="1"/>
    <xf numFmtId="0" fontId="22" fillId="4" borderId="32" xfId="2" applyFont="1" applyFill="1" applyBorder="1" applyAlignment="1">
      <alignment horizontal="right"/>
    </xf>
    <xf numFmtId="0" fontId="27" fillId="2" borderId="0" xfId="2" applyFont="1" applyFill="1" applyAlignment="1">
      <alignment horizontal="center"/>
    </xf>
    <xf numFmtId="0" fontId="28" fillId="0" borderId="0" xfId="2" applyFont="1" applyAlignment="1">
      <alignment horizontal="left"/>
    </xf>
    <xf numFmtId="168" fontId="29" fillId="0" borderId="0" xfId="2" applyNumberFormat="1" applyFont="1" applyAlignment="1">
      <alignment horizontal="center"/>
    </xf>
    <xf numFmtId="1" fontId="29" fillId="0" borderId="0" xfId="2" applyNumberFormat="1" applyFont="1" applyAlignment="1">
      <alignment horizontal="center"/>
    </xf>
    <xf numFmtId="2" fontId="29" fillId="0" borderId="0" xfId="2" applyNumberFormat="1" applyFont="1" applyAlignment="1">
      <alignment horizontal="center"/>
    </xf>
    <xf numFmtId="1" fontId="23" fillId="0" borderId="0" xfId="2" applyNumberFormat="1" applyFont="1" applyAlignment="1">
      <alignment horizontal="center"/>
    </xf>
    <xf numFmtId="167" fontId="23" fillId="0" borderId="0" xfId="2" applyNumberFormat="1" applyFont="1" applyAlignment="1">
      <alignment horizontal="center"/>
    </xf>
    <xf numFmtId="165" fontId="23" fillId="0" borderId="0" xfId="2" applyNumberFormat="1" applyFont="1" applyAlignment="1">
      <alignment horizontal="center"/>
    </xf>
    <xf numFmtId="169" fontId="25" fillId="0" borderId="0" xfId="2" applyNumberFormat="1" applyFont="1" applyAlignment="1">
      <alignment horizontal="center"/>
    </xf>
    <xf numFmtId="170" fontId="23" fillId="0" borderId="0" xfId="2" applyNumberFormat="1" applyFont="1" applyAlignment="1">
      <alignment horizontal="center"/>
    </xf>
    <xf numFmtId="166" fontId="23" fillId="0" borderId="0" xfId="2" applyNumberFormat="1" applyFont="1" applyAlignment="1">
      <alignment horizontal="center"/>
    </xf>
    <xf numFmtId="167" fontId="29" fillId="0" borderId="0" xfId="2" applyNumberFormat="1" applyFont="1" applyAlignment="1">
      <alignment horizontal="center"/>
    </xf>
    <xf numFmtId="169" fontId="27" fillId="2" borderId="0" xfId="2" applyNumberFormat="1" applyFont="1" applyFill="1" applyAlignment="1">
      <alignment horizontal="center"/>
    </xf>
    <xf numFmtId="170" fontId="27" fillId="2" borderId="0" xfId="2" applyNumberFormat="1" applyFont="1" applyFill="1" applyAlignment="1">
      <alignment horizontal="center"/>
    </xf>
    <xf numFmtId="166" fontId="27" fillId="2" borderId="0" xfId="2" applyNumberFormat="1" applyFont="1" applyFill="1" applyAlignment="1">
      <alignment horizontal="center"/>
    </xf>
    <xf numFmtId="0" fontId="27" fillId="4" borderId="0" xfId="2" applyFont="1" applyFill="1" applyAlignment="1">
      <alignment horizontal="center"/>
    </xf>
    <xf numFmtId="0" fontId="30" fillId="0" borderId="0" xfId="0" applyFont="1" applyAlignment="1">
      <alignment horizontal="center"/>
    </xf>
    <xf numFmtId="2" fontId="13" fillId="3" borderId="7" xfId="0" applyNumberFormat="1" applyFont="1" applyFill="1" applyBorder="1" applyAlignment="1">
      <alignment horizontal="center"/>
    </xf>
    <xf numFmtId="4" fontId="13" fillId="0" borderId="10" xfId="0" applyNumberFormat="1" applyFont="1" applyBorder="1" applyAlignment="1">
      <alignment horizontal="center"/>
    </xf>
    <xf numFmtId="0" fontId="1" fillId="0" borderId="0" xfId="2" applyAlignment="1">
      <alignment horizontal="center"/>
    </xf>
    <xf numFmtId="0" fontId="3" fillId="0" borderId="0" xfId="0" applyFont="1" applyAlignment="1">
      <alignment horizontal="center"/>
    </xf>
    <xf numFmtId="0" fontId="14" fillId="0" borderId="0" xfId="2" applyFont="1" applyAlignment="1">
      <alignment horizontal="center" vertical="center"/>
    </xf>
    <xf numFmtId="0" fontId="14" fillId="0" borderId="0" xfId="2" applyFont="1" applyAlignment="1">
      <alignment vertical="center"/>
    </xf>
    <xf numFmtId="0" fontId="20" fillId="0" borderId="3" xfId="0" applyFont="1" applyBorder="1" applyAlignment="1">
      <alignment horizontal="center" vertical="center"/>
    </xf>
    <xf numFmtId="0" fontId="23" fillId="0" borderId="0" xfId="2" applyFont="1" applyAlignment="1">
      <alignment horizontal="center"/>
    </xf>
    <xf numFmtId="0" fontId="23" fillId="0" borderId="0" xfId="2" applyFont="1"/>
    <xf numFmtId="0" fontId="20" fillId="0" borderId="5" xfId="0" applyFont="1" applyBorder="1" applyAlignment="1">
      <alignment horizontal="center" vertical="center"/>
    </xf>
    <xf numFmtId="165" fontId="7" fillId="5" borderId="4" xfId="2" applyNumberFormat="1" applyFont="1" applyFill="1" applyBorder="1" applyAlignment="1">
      <alignment horizontal="center"/>
    </xf>
    <xf numFmtId="165" fontId="8" fillId="5" borderId="4" xfId="2" applyNumberFormat="1" applyFont="1" applyFill="1" applyBorder="1" applyAlignment="1">
      <alignment horizontal="center"/>
    </xf>
    <xf numFmtId="4" fontId="7" fillId="5" borderId="4" xfId="2" applyNumberFormat="1" applyFont="1" applyFill="1" applyBorder="1" applyAlignment="1">
      <alignment horizontal="center"/>
    </xf>
    <xf numFmtId="165" fontId="22" fillId="0" borderId="4" xfId="2" applyNumberFormat="1" applyFont="1" applyBorder="1" applyAlignment="1">
      <alignment horizontal="center"/>
    </xf>
    <xf numFmtId="1" fontId="22" fillId="0" borderId="4" xfId="2" applyNumberFormat="1" applyFont="1" applyBorder="1" applyAlignment="1">
      <alignment horizontal="center"/>
    </xf>
    <xf numFmtId="2" fontId="14" fillId="0" borderId="4" xfId="2" applyNumberFormat="1" applyFont="1" applyBorder="1" applyAlignment="1">
      <alignment horizontal="center"/>
    </xf>
    <xf numFmtId="4" fontId="14" fillId="0" borderId="4" xfId="2" applyNumberFormat="1" applyFont="1" applyBorder="1" applyAlignment="1">
      <alignment horizontal="center"/>
    </xf>
    <xf numFmtId="0" fontId="7" fillId="0" borderId="0" xfId="2" applyFont="1" applyAlignment="1">
      <alignment horizontal="center" vertical="center" wrapText="1"/>
    </xf>
    <xf numFmtId="0" fontId="14" fillId="0" borderId="0" xfId="2" applyFont="1" applyAlignment="1">
      <alignment vertical="center" wrapText="1"/>
    </xf>
    <xf numFmtId="0" fontId="22" fillId="0" borderId="4" xfId="2" applyFont="1" applyBorder="1"/>
    <xf numFmtId="4" fontId="22" fillId="0" borderId="4" xfId="2" applyNumberFormat="1" applyFont="1" applyBorder="1" applyAlignment="1">
      <alignment horizontal="center"/>
    </xf>
    <xf numFmtId="0" fontId="22" fillId="0" borderId="0" xfId="2" applyFont="1"/>
    <xf numFmtId="4" fontId="14" fillId="0" borderId="0" xfId="2" applyNumberFormat="1" applyFont="1"/>
    <xf numFmtId="0" fontId="7" fillId="0" borderId="0" xfId="2" applyFont="1" applyAlignment="1">
      <alignment horizontal="center"/>
    </xf>
    <xf numFmtId="0" fontId="32" fillId="0" borderId="0" xfId="2" applyFont="1"/>
    <xf numFmtId="4" fontId="1" fillId="0" borderId="0" xfId="2" applyNumberFormat="1"/>
    <xf numFmtId="0" fontId="33" fillId="0" borderId="0" xfId="2" applyFont="1"/>
    <xf numFmtId="0" fontId="34" fillId="0" borderId="0" xfId="2" applyFont="1"/>
    <xf numFmtId="4" fontId="33" fillId="0" borderId="0" xfId="2" applyNumberFormat="1" applyFont="1"/>
    <xf numFmtId="0" fontId="33" fillId="0" borderId="0" xfId="2" applyFont="1" applyAlignment="1">
      <alignment horizontal="center"/>
    </xf>
    <xf numFmtId="0" fontId="13" fillId="3" borderId="7" xfId="0" applyFont="1" applyFill="1" applyBorder="1" applyAlignment="1">
      <alignment horizontal="center"/>
    </xf>
    <xf numFmtId="0" fontId="7" fillId="0" borderId="16" xfId="0" applyFont="1" applyBorder="1" applyAlignment="1">
      <alignment horizontal="left"/>
    </xf>
    <xf numFmtId="0" fontId="7" fillId="0" borderId="6" xfId="0" applyFont="1" applyBorder="1" applyAlignment="1">
      <alignment wrapText="1"/>
    </xf>
    <xf numFmtId="0" fontId="22" fillId="0" borderId="0" xfId="2" applyFont="1" applyAlignment="1">
      <alignment horizontal="right" vertical="center"/>
    </xf>
    <xf numFmtId="0" fontId="14" fillId="0" borderId="0" xfId="2" applyFont="1" applyAlignment="1">
      <alignment horizontal="right" vertical="center"/>
    </xf>
    <xf numFmtId="0" fontId="24" fillId="0" borderId="0" xfId="2" applyFont="1" applyAlignment="1">
      <alignment horizontal="right" vertical="center"/>
    </xf>
    <xf numFmtId="0" fontId="25" fillId="0" borderId="0" xfId="2" applyFont="1" applyAlignment="1">
      <alignment horizontal="right" vertical="center"/>
    </xf>
    <xf numFmtId="0" fontId="26" fillId="0" borderId="0" xfId="0" applyFont="1" applyAlignment="1">
      <alignment horizontal="right" vertical="center"/>
    </xf>
    <xf numFmtId="0" fontId="13" fillId="0" borderId="29" xfId="0" applyFont="1" applyBorder="1" applyAlignment="1">
      <alignment horizontal="justify" vertical="justify" wrapText="1"/>
    </xf>
    <xf numFmtId="0" fontId="13" fillId="0" borderId="29" xfId="0" applyFont="1" applyBorder="1" applyAlignment="1">
      <alignment horizontal="justify" vertical="center" wrapText="1"/>
    </xf>
    <xf numFmtId="2" fontId="17" fillId="0" borderId="0" xfId="0" applyNumberFormat="1" applyFont="1"/>
    <xf numFmtId="0" fontId="13" fillId="0" borderId="15" xfId="0" applyFont="1" applyBorder="1" applyAlignment="1">
      <alignment horizontal="left" vertical="center" wrapText="1"/>
    </xf>
    <xf numFmtId="0" fontId="13" fillId="0" borderId="12" xfId="0" applyFont="1" applyBorder="1" applyAlignment="1">
      <alignment horizontal="center"/>
    </xf>
    <xf numFmtId="49" fontId="13" fillId="0" borderId="12" xfId="0" applyNumberFormat="1" applyFont="1" applyBorder="1" applyAlignment="1">
      <alignment horizontal="center"/>
    </xf>
    <xf numFmtId="2" fontId="19" fillId="0" borderId="12" xfId="0" applyNumberFormat="1" applyFont="1" applyBorder="1" applyAlignment="1">
      <alignment horizontal="center"/>
    </xf>
    <xf numFmtId="1" fontId="13" fillId="0" borderId="12" xfId="0" applyNumberFormat="1" applyFont="1" applyBorder="1" applyAlignment="1">
      <alignment horizontal="center"/>
    </xf>
    <xf numFmtId="0" fontId="7" fillId="0" borderId="16" xfId="0" applyFont="1" applyBorder="1" applyAlignment="1">
      <alignment horizontal="left" vertical="top"/>
    </xf>
    <xf numFmtId="0" fontId="13" fillId="0" borderId="15" xfId="0" applyFont="1" applyBorder="1" applyAlignment="1">
      <alignment horizontal="left" vertical="top" wrapText="1"/>
    </xf>
    <xf numFmtId="0" fontId="13" fillId="0" borderId="33" xfId="0" applyFont="1" applyBorder="1" applyAlignment="1">
      <alignment vertical="justify" wrapText="1"/>
    </xf>
    <xf numFmtId="2" fontId="18" fillId="3" borderId="7" xfId="0" applyNumberFormat="1" applyFont="1" applyFill="1" applyBorder="1" applyAlignment="1">
      <alignment horizontal="center"/>
    </xf>
    <xf numFmtId="4" fontId="17" fillId="0" borderId="0" xfId="0" applyNumberFormat="1" applyFont="1"/>
    <xf numFmtId="49" fontId="13" fillId="0" borderId="7" xfId="0" applyNumberFormat="1" applyFont="1" applyBorder="1" applyAlignment="1">
      <alignment horizontal="center"/>
    </xf>
    <xf numFmtId="4" fontId="13" fillId="0" borderId="9" xfId="0" applyNumberFormat="1" applyFont="1" applyBorder="1" applyAlignment="1">
      <alignment horizontal="center"/>
    </xf>
    <xf numFmtId="2" fontId="37" fillId="0" borderId="0" xfId="0" applyNumberFormat="1" applyFont="1"/>
    <xf numFmtId="0" fontId="38" fillId="0" borderId="0" xfId="0" applyFont="1"/>
    <xf numFmtId="2" fontId="39" fillId="0" borderId="0" xfId="0" applyNumberFormat="1" applyFont="1"/>
    <xf numFmtId="2" fontId="40" fillId="0" borderId="0" xfId="0" applyNumberFormat="1" applyFont="1"/>
    <xf numFmtId="0" fontId="7" fillId="0" borderId="0" xfId="2" applyFont="1" applyAlignment="1">
      <alignment horizontal="right"/>
    </xf>
    <xf numFmtId="0" fontId="13" fillId="0" borderId="28" xfId="0" applyFont="1" applyBorder="1" applyAlignment="1">
      <alignment vertical="top" wrapText="1"/>
    </xf>
    <xf numFmtId="0" fontId="11" fillId="2" borderId="0" xfId="2" applyFont="1" applyFill="1" applyAlignment="1">
      <alignment horizontal="left"/>
    </xf>
    <xf numFmtId="0" fontId="11" fillId="4" borderId="0" xfId="2" applyFont="1" applyFill="1" applyAlignment="1">
      <alignment horizontal="left"/>
    </xf>
    <xf numFmtId="0" fontId="13" fillId="0" borderId="29" xfId="0" applyFont="1" applyBorder="1" applyAlignment="1">
      <alignment horizontal="center" vertical="top" wrapText="1"/>
    </xf>
    <xf numFmtId="49" fontId="7" fillId="0" borderId="7" xfId="0" applyNumberFormat="1" applyFont="1" applyBorder="1" applyAlignment="1">
      <alignment horizontal="center"/>
    </xf>
    <xf numFmtId="2" fontId="7" fillId="0" borderId="6" xfId="0" applyNumberFormat="1" applyFont="1" applyBorder="1" applyAlignment="1">
      <alignment horizontal="center"/>
    </xf>
    <xf numFmtId="2" fontId="7" fillId="0" borderId="12" xfId="0" applyNumberFormat="1" applyFont="1" applyBorder="1" applyAlignment="1">
      <alignment horizontal="center"/>
    </xf>
    <xf numFmtId="1" fontId="7" fillId="0" borderId="6" xfId="0" applyNumberFormat="1" applyFont="1" applyBorder="1" applyAlignment="1">
      <alignment horizontal="center"/>
    </xf>
    <xf numFmtId="4" fontId="7" fillId="0" borderId="9" xfId="0" applyNumberFormat="1" applyFont="1" applyBorder="1" applyAlignment="1">
      <alignment horizontal="center"/>
    </xf>
    <xf numFmtId="49" fontId="7" fillId="0" borderId="6" xfId="0" applyNumberFormat="1" applyFont="1" applyBorder="1" applyAlignment="1">
      <alignment horizontal="center"/>
    </xf>
    <xf numFmtId="1" fontId="8" fillId="0" borderId="6" xfId="0" applyNumberFormat="1" applyFont="1" applyBorder="1" applyAlignment="1">
      <alignment horizontal="center"/>
    </xf>
    <xf numFmtId="4" fontId="8" fillId="0" borderId="30" xfId="0" applyNumberFormat="1" applyFont="1" applyBorder="1" applyAlignment="1">
      <alignment horizontal="center"/>
    </xf>
    <xf numFmtId="1" fontId="7" fillId="0" borderId="12" xfId="0" applyNumberFormat="1" applyFont="1" applyBorder="1" applyAlignment="1">
      <alignment horizontal="center"/>
    </xf>
    <xf numFmtId="4" fontId="7" fillId="0" borderId="8" xfId="0" applyNumberFormat="1" applyFont="1" applyBorder="1" applyAlignment="1">
      <alignment horizontal="center"/>
    </xf>
    <xf numFmtId="49" fontId="7" fillId="0" borderId="12" xfId="0" applyNumberFormat="1" applyFont="1" applyBorder="1" applyAlignment="1">
      <alignment horizontal="center"/>
    </xf>
    <xf numFmtId="0" fontId="43" fillId="0" borderId="0" xfId="0" applyFont="1"/>
    <xf numFmtId="1" fontId="23" fillId="0" borderId="6" xfId="0" applyNumberFormat="1" applyFont="1" applyBorder="1" applyAlignment="1">
      <alignment horizontal="center"/>
    </xf>
    <xf numFmtId="49" fontId="44" fillId="0" borderId="6" xfId="0" applyNumberFormat="1" applyFont="1" applyBorder="1" applyAlignment="1">
      <alignment horizontal="left"/>
    </xf>
    <xf numFmtId="4" fontId="7" fillId="0" borderId="10" xfId="0" applyNumberFormat="1" applyFont="1" applyBorder="1" applyAlignment="1">
      <alignment horizontal="center"/>
    </xf>
    <xf numFmtId="49" fontId="8" fillId="0" borderId="12" xfId="0" applyNumberFormat="1" applyFont="1" applyBorder="1" applyAlignment="1">
      <alignment horizontal="left"/>
    </xf>
    <xf numFmtId="49" fontId="7" fillId="0" borderId="12" xfId="0" applyNumberFormat="1" applyFont="1" applyBorder="1" applyAlignment="1">
      <alignment horizontal="left"/>
    </xf>
    <xf numFmtId="0" fontId="7" fillId="0" borderId="6" xfId="0" applyFont="1" applyBorder="1" applyAlignment="1">
      <alignment horizontal="center"/>
    </xf>
    <xf numFmtId="49" fontId="7" fillId="0" borderId="35" xfId="0" applyNumberFormat="1" applyFont="1" applyBorder="1" applyAlignment="1">
      <alignment horizontal="center"/>
    </xf>
    <xf numFmtId="49" fontId="35" fillId="0" borderId="6" xfId="0" applyNumberFormat="1" applyFont="1" applyBorder="1" applyAlignment="1">
      <alignment horizontal="left"/>
    </xf>
    <xf numFmtId="170" fontId="35" fillId="0" borderId="12" xfId="0" applyNumberFormat="1" applyFont="1" applyBorder="1" applyAlignment="1">
      <alignment horizontal="center"/>
    </xf>
    <xf numFmtId="170" fontId="35" fillId="0" borderId="6" xfId="0" applyNumberFormat="1" applyFont="1" applyBorder="1" applyAlignment="1">
      <alignment horizontal="center"/>
    </xf>
    <xf numFmtId="170" fontId="7" fillId="0" borderId="6" xfId="0" applyNumberFormat="1" applyFont="1" applyBorder="1" applyAlignment="1">
      <alignment horizontal="center"/>
    </xf>
    <xf numFmtId="0" fontId="7" fillId="0" borderId="6" xfId="0" applyFont="1" applyBorder="1" applyAlignment="1">
      <alignment horizontal="right"/>
    </xf>
    <xf numFmtId="0" fontId="7" fillId="0" borderId="7" xfId="0" applyFont="1" applyBorder="1" applyAlignment="1">
      <alignment horizontal="center"/>
    </xf>
    <xf numFmtId="1" fontId="35" fillId="0" borderId="6" xfId="0" applyNumberFormat="1" applyFont="1" applyBorder="1" applyAlignment="1">
      <alignment horizontal="right"/>
    </xf>
    <xf numFmtId="2" fontId="7" fillId="0" borderId="7" xfId="0" applyNumberFormat="1" applyFont="1" applyBorder="1" applyAlignment="1">
      <alignment horizontal="center"/>
    </xf>
    <xf numFmtId="4" fontId="8" fillId="0" borderId="9" xfId="0" applyNumberFormat="1" applyFont="1" applyBorder="1" applyAlignment="1">
      <alignment horizontal="center"/>
    </xf>
    <xf numFmtId="2" fontId="35" fillId="0" borderId="6" xfId="0" applyNumberFormat="1" applyFont="1" applyBorder="1" applyAlignment="1">
      <alignment horizontal="center"/>
    </xf>
    <xf numFmtId="49" fontId="35" fillId="0" borderId="7" xfId="0" applyNumberFormat="1" applyFont="1" applyBorder="1" applyAlignment="1">
      <alignment horizontal="center"/>
    </xf>
    <xf numFmtId="49" fontId="8" fillId="0" borderId="7" xfId="0" applyNumberFormat="1" applyFont="1" applyBorder="1" applyAlignment="1">
      <alignment horizontal="center"/>
    </xf>
    <xf numFmtId="1" fontId="8" fillId="0" borderId="8" xfId="0" applyNumberFormat="1" applyFont="1" applyBorder="1" applyAlignment="1">
      <alignment horizontal="center"/>
    </xf>
    <xf numFmtId="49" fontId="35" fillId="0" borderId="7" xfId="0" applyNumberFormat="1" applyFont="1" applyBorder="1" applyAlignment="1">
      <alignment horizontal="left"/>
    </xf>
    <xf numFmtId="0" fontId="7" fillId="0" borderId="6" xfId="0" quotePrefix="1" applyFont="1" applyBorder="1" applyAlignment="1">
      <alignment horizontal="center"/>
    </xf>
    <xf numFmtId="169" fontId="27" fillId="4" borderId="0" xfId="2" applyNumberFormat="1" applyFont="1" applyFill="1" applyAlignment="1">
      <alignment horizontal="center"/>
    </xf>
    <xf numFmtId="170" fontId="27" fillId="4" borderId="0" xfId="2" applyNumberFormat="1" applyFont="1" applyFill="1" applyAlignment="1">
      <alignment horizontal="center"/>
    </xf>
    <xf numFmtId="166" fontId="27" fillId="4" borderId="0" xfId="2" applyNumberFormat="1" applyFont="1" applyFill="1" applyAlignment="1">
      <alignment horizontal="center"/>
    </xf>
    <xf numFmtId="0" fontId="15" fillId="0" borderId="0" xfId="0" applyFont="1" applyAlignment="1">
      <alignment horizontal="left"/>
    </xf>
    <xf numFmtId="168" fontId="23" fillId="0" borderId="0" xfId="2" applyNumberFormat="1" applyFont="1" applyAlignment="1">
      <alignment horizontal="center"/>
    </xf>
    <xf numFmtId="2" fontId="23" fillId="0" borderId="0" xfId="2" applyNumberFormat="1" applyFont="1" applyAlignment="1">
      <alignment horizontal="center"/>
    </xf>
    <xf numFmtId="0" fontId="46" fillId="0" borderId="0" xfId="0" applyFont="1"/>
    <xf numFmtId="0" fontId="45" fillId="0" borderId="0" xfId="0" applyFont="1"/>
    <xf numFmtId="0" fontId="36" fillId="0" borderId="0" xfId="0" applyFont="1" applyAlignment="1">
      <alignment horizontal="center"/>
    </xf>
    <xf numFmtId="1" fontId="14" fillId="0" borderId="4" xfId="2" applyNumberFormat="1" applyFont="1" applyBorder="1" applyAlignment="1">
      <alignment horizontal="center"/>
    </xf>
    <xf numFmtId="165" fontId="14" fillId="0" borderId="4" xfId="2" applyNumberFormat="1" applyFont="1" applyBorder="1" applyAlignment="1">
      <alignment horizontal="center"/>
    </xf>
    <xf numFmtId="167" fontId="14" fillId="0" borderId="4" xfId="2" applyNumberFormat="1" applyFont="1" applyBorder="1" applyAlignment="1">
      <alignment horizontal="center"/>
    </xf>
    <xf numFmtId="171" fontId="14" fillId="0" borderId="4" xfId="2" applyNumberFormat="1" applyFont="1" applyBorder="1" applyAlignment="1">
      <alignment horizontal="center"/>
    </xf>
    <xf numFmtId="4" fontId="22" fillId="0" borderId="5" xfId="2" applyNumberFormat="1" applyFont="1" applyBorder="1" applyAlignment="1">
      <alignment horizontal="center"/>
    </xf>
    <xf numFmtId="2" fontId="14" fillId="0" borderId="0" xfId="2" applyNumberFormat="1" applyFont="1"/>
    <xf numFmtId="166" fontId="7" fillId="0" borderId="0" xfId="2" applyNumberFormat="1" applyFont="1" applyAlignment="1">
      <alignment horizontal="center"/>
    </xf>
    <xf numFmtId="0" fontId="7" fillId="0" borderId="0" xfId="0" applyFont="1" applyAlignment="1">
      <alignment wrapText="1"/>
    </xf>
    <xf numFmtId="0" fontId="13" fillId="3" borderId="0" xfId="0" applyFont="1" applyFill="1" applyAlignment="1">
      <alignment horizontal="center"/>
    </xf>
    <xf numFmtId="0" fontId="7" fillId="0" borderId="36" xfId="0" applyFont="1" applyBorder="1" applyAlignment="1">
      <alignment wrapText="1"/>
    </xf>
    <xf numFmtId="49" fontId="7" fillId="0" borderId="0" xfId="0" applyNumberFormat="1" applyFont="1" applyAlignment="1">
      <alignment horizontal="center"/>
    </xf>
    <xf numFmtId="0" fontId="13" fillId="0" borderId="15" xfId="0" applyFont="1" applyBorder="1" applyAlignment="1">
      <alignment vertical="top" wrapText="1"/>
    </xf>
    <xf numFmtId="0" fontId="13" fillId="0" borderId="29" xfId="0" applyFont="1" applyBorder="1" applyAlignment="1">
      <alignment vertical="top" wrapText="1"/>
    </xf>
    <xf numFmtId="2" fontId="7" fillId="0" borderId="0" xfId="0" applyNumberFormat="1" applyFont="1" applyAlignment="1">
      <alignment horizontal="center"/>
    </xf>
    <xf numFmtId="2" fontId="35" fillId="0" borderId="0" xfId="0" applyNumberFormat="1" applyFont="1" applyAlignment="1">
      <alignment horizontal="center"/>
    </xf>
    <xf numFmtId="1" fontId="8" fillId="0" borderId="0" xfId="0" applyNumberFormat="1" applyFont="1" applyAlignment="1">
      <alignment horizontal="center"/>
    </xf>
    <xf numFmtId="4" fontId="8" fillId="0" borderId="21" xfId="0" applyNumberFormat="1" applyFont="1" applyBorder="1" applyAlignment="1">
      <alignment horizontal="center"/>
    </xf>
    <xf numFmtId="4" fontId="24" fillId="0" borderId="0" xfId="2" applyNumberFormat="1" applyFont="1" applyAlignment="1">
      <alignment horizontal="center"/>
    </xf>
    <xf numFmtId="0" fontId="22" fillId="2" borderId="0" xfId="2" applyFont="1" applyFill="1" applyAlignment="1">
      <alignment horizontal="left"/>
    </xf>
    <xf numFmtId="0" fontId="25" fillId="2" borderId="0" xfId="2" applyFont="1" applyFill="1" applyAlignment="1">
      <alignment horizontal="center"/>
    </xf>
    <xf numFmtId="0" fontId="14" fillId="0" borderId="0" xfId="2" applyFont="1" applyAlignment="1">
      <alignment horizontal="left"/>
    </xf>
    <xf numFmtId="0" fontId="26" fillId="0" borderId="0" xfId="0" applyFont="1" applyAlignment="1">
      <alignment horizontal="left"/>
    </xf>
    <xf numFmtId="1" fontId="24" fillId="0" borderId="0" xfId="2" applyNumberFormat="1" applyFont="1" applyAlignment="1">
      <alignment horizontal="center"/>
    </xf>
    <xf numFmtId="170" fontId="25" fillId="2" borderId="0" xfId="2" applyNumberFormat="1" applyFont="1" applyFill="1" applyAlignment="1">
      <alignment horizontal="center"/>
    </xf>
    <xf numFmtId="166" fontId="25" fillId="2" borderId="0" xfId="2" applyNumberFormat="1" applyFont="1" applyFill="1" applyAlignment="1">
      <alignment horizontal="center"/>
    </xf>
    <xf numFmtId="0" fontId="7" fillId="0" borderId="12" xfId="0" applyFont="1" applyBorder="1" applyAlignment="1">
      <alignment wrapText="1"/>
    </xf>
    <xf numFmtId="0" fontId="7" fillId="0" borderId="35" xfId="0" applyFont="1" applyBorder="1" applyAlignment="1">
      <alignment wrapText="1"/>
    </xf>
    <xf numFmtId="0" fontId="7" fillId="0" borderId="39" xfId="0" applyFont="1" applyBorder="1" applyAlignment="1">
      <alignment wrapText="1"/>
    </xf>
    <xf numFmtId="166" fontId="27" fillId="0" borderId="0" xfId="2" applyNumberFormat="1" applyFont="1" applyAlignment="1">
      <alignment horizontal="center"/>
    </xf>
    <xf numFmtId="0" fontId="13" fillId="0" borderId="28" xfId="0" applyFont="1" applyBorder="1" applyAlignment="1">
      <alignment horizontal="center" vertical="top" wrapText="1"/>
    </xf>
    <xf numFmtId="0" fontId="1" fillId="0" borderId="19" xfId="2" applyBorder="1"/>
    <xf numFmtId="0" fontId="5" fillId="0" borderId="20" xfId="2" applyFont="1" applyBorder="1"/>
    <xf numFmtId="0" fontId="5" fillId="0" borderId="21" xfId="2" applyFont="1" applyBorder="1" applyAlignment="1">
      <alignment horizontal="center"/>
    </xf>
    <xf numFmtId="0" fontId="5" fillId="0" borderId="0" xfId="2" applyFont="1" applyAlignment="1">
      <alignment horizontal="center"/>
    </xf>
    <xf numFmtId="0" fontId="3" fillId="0" borderId="0" xfId="0" applyFont="1" applyAlignment="1">
      <alignment horizontal="justify" vertical="justify" wrapText="1"/>
    </xf>
    <xf numFmtId="1" fontId="5" fillId="0" borderId="0" xfId="4" applyNumberFormat="1" applyFont="1" applyAlignment="1">
      <alignment horizontal="center" vertical="center"/>
    </xf>
    <xf numFmtId="0" fontId="5" fillId="0" borderId="0" xfId="4" applyFont="1" applyAlignment="1">
      <alignment horizontal="center" vertical="center"/>
    </xf>
    <xf numFmtId="1" fontId="4" fillId="0" borderId="0" xfId="4" applyNumberFormat="1" applyFont="1" applyAlignment="1">
      <alignment horizontal="center" vertical="center"/>
    </xf>
    <xf numFmtId="44" fontId="4" fillId="0" borderId="0" xfId="6" applyFont="1" applyBorder="1" applyAlignment="1">
      <alignment horizontal="center" vertical="center"/>
    </xf>
    <xf numFmtId="168" fontId="4" fillId="0" borderId="0" xfId="4" applyNumberFormat="1" applyFont="1" applyAlignment="1">
      <alignment horizontal="center" vertical="center"/>
    </xf>
    <xf numFmtId="1" fontId="5" fillId="0" borderId="0" xfId="0" applyNumberFormat="1" applyFont="1" applyAlignment="1">
      <alignment horizontal="center" vertical="center"/>
    </xf>
    <xf numFmtId="168" fontId="5" fillId="0" borderId="0" xfId="0" applyNumberFormat="1" applyFont="1" applyAlignment="1">
      <alignment horizontal="center" vertical="center"/>
    </xf>
    <xf numFmtId="44" fontId="5" fillId="0" borderId="0" xfId="6" applyFont="1" applyBorder="1" applyAlignment="1">
      <alignment horizontal="center" vertical="center"/>
    </xf>
    <xf numFmtId="44" fontId="48" fillId="0" borderId="0" xfId="6" applyFont="1" applyBorder="1" applyAlignment="1">
      <alignment horizontal="center" vertical="center"/>
    </xf>
    <xf numFmtId="1" fontId="4" fillId="0" borderId="0" xfId="0" applyNumberFormat="1" applyFont="1" applyAlignment="1">
      <alignment horizontal="center" vertical="center"/>
    </xf>
    <xf numFmtId="172" fontId="5" fillId="0" borderId="0" xfId="6" applyNumberFormat="1" applyFont="1" applyBorder="1" applyAlignment="1">
      <alignment horizontal="center" vertical="center"/>
    </xf>
    <xf numFmtId="1" fontId="4" fillId="0" borderId="0" xfId="4" applyNumberFormat="1" applyFont="1" applyAlignment="1">
      <alignment vertical="center" wrapText="1"/>
    </xf>
    <xf numFmtId="1" fontId="4" fillId="0" borderId="0" xfId="4" applyNumberFormat="1" applyFont="1" applyAlignment="1">
      <alignment vertical="center"/>
    </xf>
    <xf numFmtId="1" fontId="5" fillId="0" borderId="0" xfId="4" applyNumberFormat="1" applyFont="1" applyAlignment="1">
      <alignment vertical="center"/>
    </xf>
    <xf numFmtId="44" fontId="1" fillId="0" borderId="0" xfId="2" applyNumberFormat="1"/>
    <xf numFmtId="0" fontId="42" fillId="8" borderId="0" xfId="0" applyFont="1" applyFill="1" applyAlignment="1">
      <alignment horizontal="left" vertical="center" wrapText="1"/>
    </xf>
    <xf numFmtId="0" fontId="41" fillId="0" borderId="0" xfId="0" applyFont="1" applyAlignment="1">
      <alignment vertical="center" wrapText="1"/>
    </xf>
    <xf numFmtId="0" fontId="42" fillId="0" borderId="0" xfId="0" applyFont="1" applyAlignment="1">
      <alignment horizontal="left" vertical="center" wrapText="1"/>
    </xf>
    <xf numFmtId="49" fontId="22" fillId="0" borderId="0" xfId="2" applyNumberFormat="1" applyFont="1" applyAlignment="1" applyProtection="1">
      <alignment horizontal="center" vertical="center" wrapText="1"/>
      <protection locked="0"/>
    </xf>
    <xf numFmtId="44" fontId="51" fillId="0" borderId="4" xfId="6" applyFont="1" applyBorder="1" applyAlignment="1">
      <alignment vertical="center" wrapText="1"/>
    </xf>
    <xf numFmtId="44" fontId="48" fillId="0" borderId="4" xfId="6" applyFont="1" applyBorder="1" applyAlignment="1">
      <alignment vertical="center"/>
    </xf>
    <xf numFmtId="44" fontId="52" fillId="6" borderId="4" xfId="6" applyFont="1" applyFill="1" applyBorder="1" applyAlignment="1">
      <alignment vertical="center" wrapText="1"/>
    </xf>
    <xf numFmtId="44" fontId="52" fillId="6" borderId="4" xfId="6" applyFont="1" applyFill="1" applyBorder="1" applyAlignment="1">
      <alignment vertical="center"/>
    </xf>
    <xf numFmtId="0" fontId="7" fillId="0" borderId="37" xfId="0" applyFont="1" applyBorder="1" applyAlignment="1">
      <alignment horizontal="center"/>
    </xf>
    <xf numFmtId="49" fontId="7" fillId="0" borderId="37" xfId="0" applyNumberFormat="1" applyFont="1" applyBorder="1" applyAlignment="1">
      <alignment horizontal="center"/>
    </xf>
    <xf numFmtId="2" fontId="7" fillId="0" borderId="37" xfId="0" applyNumberFormat="1" applyFont="1" applyBorder="1" applyAlignment="1">
      <alignment horizontal="center"/>
    </xf>
    <xf numFmtId="1" fontId="7" fillId="0" borderId="37" xfId="0" applyNumberFormat="1" applyFont="1" applyBorder="1" applyAlignment="1">
      <alignment horizontal="center"/>
    </xf>
    <xf numFmtId="4" fontId="7" fillId="0" borderId="0" xfId="0" applyNumberFormat="1" applyFont="1" applyAlignment="1">
      <alignment horizontal="center"/>
    </xf>
    <xf numFmtId="49" fontId="0" fillId="0" borderId="0" xfId="0" applyNumberForma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xf>
    <xf numFmtId="49" fontId="0" fillId="0" borderId="0" xfId="0" applyNumberFormat="1"/>
    <xf numFmtId="49" fontId="0" fillId="0" borderId="0" xfId="0" applyNumberFormat="1" applyAlignment="1">
      <alignment horizontal="right"/>
    </xf>
    <xf numFmtId="0" fontId="18" fillId="0" borderId="28" xfId="0" applyFont="1" applyBorder="1" applyAlignment="1">
      <alignment vertical="top" wrapText="1"/>
    </xf>
    <xf numFmtId="44" fontId="5" fillId="0" borderId="0" xfId="2" applyNumberFormat="1" applyFont="1"/>
    <xf numFmtId="44" fontId="1" fillId="8" borderId="0" xfId="2" applyNumberFormat="1" applyFill="1"/>
    <xf numFmtId="0" fontId="48" fillId="7" borderId="4" xfId="4" applyFont="1" applyFill="1" applyBorder="1" applyAlignment="1">
      <alignment horizontal="justify" vertical="justify"/>
    </xf>
    <xf numFmtId="44" fontId="48" fillId="7" borderId="4" xfId="6" applyFont="1" applyFill="1" applyBorder="1" applyAlignment="1">
      <alignment horizontal="justify" vertical="justify"/>
    </xf>
    <xf numFmtId="0" fontId="1" fillId="0" borderId="0" xfId="2" applyAlignment="1">
      <alignment horizontal="justify" vertical="justify"/>
    </xf>
    <xf numFmtId="0" fontId="5" fillId="0" borderId="0" xfId="2" applyFont="1" applyAlignment="1">
      <alignment horizontal="justify" vertical="justify"/>
    </xf>
    <xf numFmtId="0" fontId="41" fillId="8" borderId="0" xfId="0" applyFont="1" applyFill="1" applyAlignment="1">
      <alignment horizontal="justify" vertical="justify"/>
    </xf>
    <xf numFmtId="0" fontId="42" fillId="8" borderId="0" xfId="0" applyFont="1" applyFill="1" applyAlignment="1">
      <alignment horizontal="justify" vertical="justify"/>
    </xf>
    <xf numFmtId="49" fontId="22" fillId="8" borderId="0" xfId="2" applyNumberFormat="1" applyFont="1" applyFill="1" applyAlignment="1" applyProtection="1">
      <alignment horizontal="justify" vertical="justify"/>
      <protection locked="0"/>
    </xf>
    <xf numFmtId="0" fontId="5" fillId="8" borderId="0" xfId="2" applyFont="1" applyFill="1" applyAlignment="1">
      <alignment horizontal="justify" vertical="justify"/>
    </xf>
    <xf numFmtId="0" fontId="1" fillId="8" borderId="0" xfId="2" applyFill="1" applyAlignment="1">
      <alignment horizontal="justify" vertical="justify"/>
    </xf>
    <xf numFmtId="0" fontId="41" fillId="0" borderId="0" xfId="0" applyFont="1" applyAlignment="1">
      <alignment horizontal="justify" vertical="justify"/>
    </xf>
    <xf numFmtId="0" fontId="42" fillId="0" borderId="0" xfId="0" applyFont="1" applyAlignment="1">
      <alignment horizontal="justify" vertical="justify"/>
    </xf>
    <xf numFmtId="49" fontId="22" fillId="0" borderId="0" xfId="2" applyNumberFormat="1" applyFont="1" applyAlignment="1" applyProtection="1">
      <alignment horizontal="justify" vertical="justify"/>
      <protection locked="0"/>
    </xf>
    <xf numFmtId="0" fontId="0" fillId="0" borderId="0" xfId="0" applyAlignment="1">
      <alignment horizontal="justify" vertical="justify"/>
    </xf>
    <xf numFmtId="0" fontId="7" fillId="0" borderId="0" xfId="2" applyFont="1" applyAlignment="1">
      <alignment horizontal="justify" vertical="justify"/>
    </xf>
    <xf numFmtId="4" fontId="7" fillId="0" borderId="0" xfId="2" applyNumberFormat="1" applyFont="1" applyAlignment="1">
      <alignment horizontal="justify" vertical="justify"/>
    </xf>
    <xf numFmtId="44" fontId="0" fillId="0" borderId="0" xfId="6" applyFont="1" applyBorder="1" applyAlignment="1">
      <alignment horizontal="justify" vertical="justify"/>
    </xf>
    <xf numFmtId="44" fontId="1" fillId="0" borderId="0" xfId="2" applyNumberFormat="1" applyAlignment="1">
      <alignment horizontal="justify" vertical="justify"/>
    </xf>
    <xf numFmtId="0" fontId="50" fillId="0" borderId="0" xfId="0" applyFont="1" applyAlignment="1">
      <alignment horizontal="justify" vertical="justify"/>
    </xf>
    <xf numFmtId="0" fontId="8" fillId="0" borderId="0" xfId="2" applyFont="1" applyAlignment="1">
      <alignment horizontal="justify" vertical="justify"/>
    </xf>
    <xf numFmtId="0" fontId="49" fillId="0" borderId="0" xfId="0" applyFont="1" applyAlignment="1">
      <alignment horizontal="justify" vertical="justify"/>
    </xf>
    <xf numFmtId="44" fontId="51" fillId="0" borderId="4" xfId="6" applyFont="1" applyBorder="1" applyAlignment="1">
      <alignment horizontal="justify" vertical="justify"/>
    </xf>
    <xf numFmtId="44" fontId="48" fillId="0" borderId="4" xfId="6" applyFont="1" applyBorder="1" applyAlignment="1">
      <alignment horizontal="justify" vertical="justify"/>
    </xf>
    <xf numFmtId="44" fontId="52" fillId="6" borderId="4" xfId="6" applyFont="1" applyFill="1" applyBorder="1" applyAlignment="1">
      <alignment horizontal="justify" vertical="justify"/>
    </xf>
    <xf numFmtId="0" fontId="12" fillId="0" borderId="24" xfId="2" applyFont="1" applyBorder="1" applyAlignment="1">
      <alignment horizontal="right"/>
    </xf>
    <xf numFmtId="0" fontId="13" fillId="0" borderId="11" xfId="0" applyFont="1" applyBorder="1" applyAlignment="1">
      <alignment horizontal="center" vertical="top" wrapText="1"/>
    </xf>
    <xf numFmtId="0" fontId="13" fillId="0" borderId="0" xfId="0" applyFont="1" applyAlignment="1">
      <alignment horizontal="center" vertical="top" wrapText="1"/>
    </xf>
    <xf numFmtId="0" fontId="13" fillId="0" borderId="24" xfId="0" applyFont="1" applyBorder="1" applyAlignment="1">
      <alignment horizontal="center" vertical="top" wrapText="1"/>
    </xf>
    <xf numFmtId="0" fontId="0" fillId="0" borderId="0" xfId="0" applyAlignment="1">
      <alignment horizontal="center" vertical="center"/>
    </xf>
    <xf numFmtId="0" fontId="0" fillId="0" borderId="0" xfId="0" applyAlignment="1">
      <alignment horizontal="center"/>
    </xf>
    <xf numFmtId="0" fontId="12" fillId="2" borderId="17" xfId="2" applyFont="1" applyFill="1" applyBorder="1" applyAlignment="1">
      <alignment horizontal="right" wrapText="1"/>
    </xf>
    <xf numFmtId="0" fontId="12" fillId="2" borderId="18" xfId="2" applyFont="1" applyFill="1" applyBorder="1" applyAlignment="1">
      <alignment horizontal="right" wrapText="1"/>
    </xf>
    <xf numFmtId="0" fontId="13" fillId="0" borderId="28" xfId="0" applyFont="1" applyBorder="1" applyAlignment="1">
      <alignment horizontal="center" vertical="top" wrapText="1"/>
    </xf>
    <xf numFmtId="0" fontId="13" fillId="0" borderId="29" xfId="0" applyFont="1" applyBorder="1" applyAlignment="1">
      <alignment horizontal="center" vertical="top" wrapText="1"/>
    </xf>
    <xf numFmtId="1" fontId="4" fillId="0" borderId="0" xfId="0" applyNumberFormat="1" applyFont="1" applyAlignment="1">
      <alignment horizontal="center" vertical="center"/>
    </xf>
    <xf numFmtId="1" fontId="4" fillId="0" borderId="0" xfId="4" applyNumberFormat="1" applyFont="1" applyAlignment="1">
      <alignment horizontal="center" vertical="center" wrapText="1"/>
    </xf>
    <xf numFmtId="0" fontId="13" fillId="0" borderId="34" xfId="0" applyFont="1" applyBorder="1" applyAlignment="1">
      <alignment horizontal="center" vertical="top" wrapText="1"/>
    </xf>
    <xf numFmtId="0" fontId="13" fillId="0" borderId="15" xfId="0" applyFont="1" applyBorder="1" applyAlignment="1">
      <alignment horizontal="center" vertical="top" wrapText="1"/>
    </xf>
    <xf numFmtId="0" fontId="16" fillId="0" borderId="1" xfId="2" applyFont="1" applyBorder="1" applyAlignment="1">
      <alignment horizontal="center" vertical="center"/>
    </xf>
    <xf numFmtId="0" fontId="16" fillId="0" borderId="2" xfId="2" applyFont="1" applyBorder="1" applyAlignment="1">
      <alignment horizontal="center" vertical="center"/>
    </xf>
    <xf numFmtId="0" fontId="13" fillId="0" borderId="15" xfId="0" applyFont="1" applyBorder="1" applyAlignment="1">
      <alignment horizontal="justify" vertical="top" wrapText="1"/>
    </xf>
    <xf numFmtId="0" fontId="13" fillId="0" borderId="28" xfId="0" applyFont="1" applyBorder="1" applyAlignment="1">
      <alignment horizontal="justify" vertical="top" wrapText="1"/>
    </xf>
    <xf numFmtId="0" fontId="12" fillId="2" borderId="13" xfId="2" applyFont="1" applyFill="1" applyBorder="1" applyAlignment="1">
      <alignment horizontal="right" wrapText="1"/>
    </xf>
    <xf numFmtId="0" fontId="12" fillId="2" borderId="23" xfId="2" applyFont="1" applyFill="1" applyBorder="1" applyAlignment="1">
      <alignment horizontal="right" wrapText="1"/>
    </xf>
    <xf numFmtId="0" fontId="13" fillId="0" borderId="31" xfId="0" applyFont="1" applyBorder="1" applyAlignment="1">
      <alignment horizontal="center" vertical="top" wrapText="1"/>
    </xf>
    <xf numFmtId="0" fontId="7" fillId="0" borderId="31" xfId="0" applyFont="1" applyBorder="1" applyAlignment="1">
      <alignment horizontal="justify" vertical="top" wrapText="1"/>
    </xf>
    <xf numFmtId="0" fontId="7" fillId="0" borderId="28" xfId="0" applyFont="1" applyBorder="1" applyAlignment="1">
      <alignment horizontal="justify" vertical="top" wrapText="1"/>
    </xf>
    <xf numFmtId="0" fontId="7" fillId="0" borderId="29" xfId="0" applyFont="1" applyBorder="1" applyAlignment="1">
      <alignment horizontal="justify" vertical="top" wrapText="1"/>
    </xf>
    <xf numFmtId="0" fontId="7" fillId="0" borderId="36" xfId="0" applyFont="1" applyBorder="1" applyAlignment="1">
      <alignment horizontal="center" vertical="top" wrapText="1"/>
    </xf>
    <xf numFmtId="0" fontId="7" fillId="0" borderId="37" xfId="0" applyFont="1" applyBorder="1" applyAlignment="1">
      <alignment horizontal="center" vertical="top" wrapText="1"/>
    </xf>
    <xf numFmtId="0" fontId="7" fillId="0" borderId="36" xfId="0" applyFont="1" applyBorder="1" applyAlignment="1">
      <alignment horizontal="center" wrapText="1"/>
    </xf>
    <xf numFmtId="0" fontId="7" fillId="0" borderId="37" xfId="0" applyFont="1" applyBorder="1" applyAlignment="1">
      <alignment horizontal="center" wrapText="1"/>
    </xf>
    <xf numFmtId="0" fontId="7" fillId="0" borderId="38" xfId="0" applyFont="1" applyBorder="1" applyAlignment="1">
      <alignment horizontal="center" wrapText="1"/>
    </xf>
    <xf numFmtId="0" fontId="25" fillId="0" borderId="0" xfId="2" applyFont="1" applyAlignment="1">
      <alignment horizontal="center"/>
    </xf>
    <xf numFmtId="166" fontId="23" fillId="0" borderId="0" xfId="2" applyNumberFormat="1" applyFont="1" applyAlignment="1">
      <alignment horizontal="center"/>
    </xf>
    <xf numFmtId="0" fontId="11" fillId="2" borderId="0" xfId="2" applyFont="1" applyFill="1" applyAlignment="1">
      <alignment horizontal="left"/>
    </xf>
    <xf numFmtId="4" fontId="25" fillId="0" borderId="0" xfId="2" applyNumberFormat="1" applyFont="1" applyAlignment="1">
      <alignment horizontal="center"/>
    </xf>
    <xf numFmtId="0" fontId="11" fillId="4" borderId="0" xfId="2" applyFont="1" applyFill="1" applyAlignment="1">
      <alignment horizontal="left"/>
    </xf>
    <xf numFmtId="0" fontId="22" fillId="0" borderId="0" xfId="2" applyFont="1" applyAlignment="1">
      <alignment horizontal="center"/>
    </xf>
    <xf numFmtId="0" fontId="22" fillId="0" borderId="14" xfId="2" applyFont="1" applyBorder="1" applyAlignment="1">
      <alignment horizontal="right"/>
    </xf>
    <xf numFmtId="0" fontId="22" fillId="0" borderId="2" xfId="2" applyFont="1" applyBorder="1" applyAlignment="1">
      <alignment horizontal="right"/>
    </xf>
    <xf numFmtId="0" fontId="20" fillId="0" borderId="3" xfId="0" applyFont="1" applyBorder="1" applyAlignment="1">
      <alignment horizontal="center" vertical="center"/>
    </xf>
    <xf numFmtId="0" fontId="20" fillId="0" borderId="5" xfId="0" applyFont="1" applyBorder="1" applyAlignment="1">
      <alignment horizontal="center" vertical="center"/>
    </xf>
    <xf numFmtId="165" fontId="22" fillId="5" borderId="14" xfId="2" applyNumberFormat="1" applyFont="1" applyFill="1" applyBorder="1" applyAlignment="1">
      <alignment horizontal="left"/>
    </xf>
    <xf numFmtId="165" fontId="22" fillId="5" borderId="1" xfId="2" applyNumberFormat="1" applyFont="1" applyFill="1" applyBorder="1" applyAlignment="1">
      <alignment horizontal="left"/>
    </xf>
    <xf numFmtId="165" fontId="22" fillId="5" borderId="2" xfId="2" applyNumberFormat="1" applyFont="1" applyFill="1" applyBorder="1" applyAlignment="1">
      <alignment horizontal="left"/>
    </xf>
    <xf numFmtId="0" fontId="14" fillId="0" borderId="14" xfId="2" applyFont="1" applyBorder="1" applyAlignment="1">
      <alignment horizontal="center" vertical="center"/>
    </xf>
    <xf numFmtId="0" fontId="14" fillId="0" borderId="1" xfId="2" applyFont="1" applyBorder="1" applyAlignment="1">
      <alignment horizontal="center" vertical="center"/>
    </xf>
    <xf numFmtId="0" fontId="14" fillId="0" borderId="2" xfId="2" applyFont="1" applyBorder="1" applyAlignment="1">
      <alignment horizontal="center" vertical="center"/>
    </xf>
    <xf numFmtId="0" fontId="31" fillId="0" borderId="14" xfId="0" applyFont="1" applyBorder="1" applyAlignment="1">
      <alignment horizontal="center" vertical="center"/>
    </xf>
    <xf numFmtId="0" fontId="31" fillId="0" borderId="1" xfId="0" applyFont="1" applyBorder="1" applyAlignment="1">
      <alignment horizontal="center" vertical="center"/>
    </xf>
    <xf numFmtId="0" fontId="31" fillId="0" borderId="2" xfId="0" applyFont="1" applyBorder="1" applyAlignment="1">
      <alignment horizontal="center" vertical="center"/>
    </xf>
    <xf numFmtId="0" fontId="22" fillId="0" borderId="25" xfId="2" applyFont="1" applyBorder="1" applyAlignment="1">
      <alignment horizontal="right"/>
    </xf>
    <xf numFmtId="0" fontId="22" fillId="0" borderId="27" xfId="2" applyFont="1" applyBorder="1" applyAlignment="1">
      <alignment horizontal="right"/>
    </xf>
    <xf numFmtId="0" fontId="20" fillId="0" borderId="19" xfId="0" applyFont="1" applyBorder="1" applyAlignment="1">
      <alignment horizontal="center" vertical="center"/>
    </xf>
    <xf numFmtId="0" fontId="20" fillId="0" borderId="25" xfId="0" applyFont="1" applyBorder="1" applyAlignment="1">
      <alignment horizontal="center" vertical="center"/>
    </xf>
    <xf numFmtId="0" fontId="12" fillId="0" borderId="19" xfId="2" applyFont="1" applyBorder="1" applyAlignment="1">
      <alignment horizontal="right"/>
    </xf>
    <xf numFmtId="0" fontId="12" fillId="0" borderId="20" xfId="2" applyFont="1" applyBorder="1" applyAlignment="1">
      <alignment horizontal="right"/>
    </xf>
    <xf numFmtId="0" fontId="12" fillId="0" borderId="21" xfId="2" applyFont="1" applyBorder="1" applyAlignment="1">
      <alignment horizontal="right"/>
    </xf>
    <xf numFmtId="0" fontId="15" fillId="0" borderId="22" xfId="2" applyFont="1" applyBorder="1" applyAlignment="1">
      <alignment horizontal="right" vertical="center" wrapText="1"/>
    </xf>
    <xf numFmtId="0" fontId="15" fillId="0" borderId="13" xfId="2" applyFont="1" applyBorder="1" applyAlignment="1">
      <alignment horizontal="right" vertical="center" wrapText="1"/>
    </xf>
    <xf numFmtId="0" fontId="15" fillId="0" borderId="23" xfId="2" applyFont="1" applyBorder="1" applyAlignment="1">
      <alignment horizontal="right" vertical="center" wrapText="1"/>
    </xf>
    <xf numFmtId="0" fontId="5" fillId="0" borderId="11" xfId="2" applyFont="1" applyBorder="1" applyAlignment="1">
      <alignment horizontal="center" vertical="center"/>
    </xf>
    <xf numFmtId="0" fontId="5" fillId="0" borderId="25" xfId="2" applyFont="1" applyBorder="1" applyAlignment="1">
      <alignment horizontal="center" vertical="center"/>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27"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0" xfId="2" applyFont="1" applyAlignment="1">
      <alignment horizontal="center" vertical="center" wrapText="1"/>
    </xf>
    <xf numFmtId="0" fontId="10" fillId="0" borderId="24" xfId="2" applyFont="1" applyBorder="1" applyAlignment="1">
      <alignment horizontal="center" vertical="center" wrapText="1"/>
    </xf>
    <xf numFmtId="0" fontId="10" fillId="0" borderId="25" xfId="2" applyFont="1" applyBorder="1" applyAlignment="1">
      <alignment horizontal="center" vertical="center" wrapText="1"/>
    </xf>
    <xf numFmtId="0" fontId="10" fillId="0" borderId="26" xfId="2" applyFont="1" applyBorder="1" applyAlignment="1">
      <alignment horizontal="center" vertical="center" wrapText="1"/>
    </xf>
    <xf numFmtId="0" fontId="10" fillId="0" borderId="27" xfId="2" applyFont="1" applyBorder="1" applyAlignment="1">
      <alignment horizontal="center" vertical="center" wrapText="1"/>
    </xf>
    <xf numFmtId="0" fontId="8" fillId="0" borderId="26" xfId="2" applyFont="1" applyBorder="1" applyAlignment="1">
      <alignment horizontal="left" vertical="center" wrapText="1"/>
    </xf>
    <xf numFmtId="0" fontId="8" fillId="0" borderId="27" xfId="2" applyFont="1" applyBorder="1" applyAlignment="1">
      <alignment horizontal="left" vertical="center" wrapText="1"/>
    </xf>
    <xf numFmtId="1" fontId="4" fillId="0" borderId="24" xfId="4" applyNumberFormat="1" applyFont="1" applyBorder="1" applyAlignment="1">
      <alignment horizontal="center" vertical="center" wrapText="1"/>
    </xf>
    <xf numFmtId="1" fontId="4" fillId="0" borderId="0" xfId="4" applyNumberFormat="1" applyFont="1" applyAlignment="1">
      <alignment horizontal="center" vertical="center"/>
    </xf>
  </cellXfs>
  <cellStyles count="7">
    <cellStyle name="Euro" xfId="1"/>
    <cellStyle name="Millares 2 3" xfId="5"/>
    <cellStyle name="Moneda" xfId="6" builtinId="4"/>
    <cellStyle name="Normal" xfId="0" builtinId="0"/>
    <cellStyle name="Normal 2" xfId="2"/>
    <cellStyle name="Normal 2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6"/>
  <sheetViews>
    <sheetView zoomScale="90" zoomScaleNormal="90" workbookViewId="0">
      <selection activeCell="A4" sqref="A4:I5"/>
    </sheetView>
  </sheetViews>
  <sheetFormatPr baseColWidth="10" defaultColWidth="11.42578125" defaultRowHeight="15" x14ac:dyDescent="0.25"/>
  <cols>
    <col min="1" max="1" width="41.7109375" style="16" customWidth="1"/>
    <col min="2" max="2" width="7.140625" style="14" customWidth="1"/>
    <col min="3" max="4" width="11.140625" style="9" customWidth="1"/>
    <col min="5" max="5" width="12.7109375" style="10" customWidth="1"/>
    <col min="6" max="6" width="12" style="10" customWidth="1"/>
    <col min="7" max="7" width="10.85546875" style="11" customWidth="1"/>
    <col min="8" max="8" width="11.42578125" style="12" customWidth="1"/>
    <col min="9" max="9" width="21.5703125" style="13" bestFit="1" customWidth="1"/>
    <col min="15" max="15" width="6.140625" bestFit="1" customWidth="1"/>
  </cols>
  <sheetData>
    <row r="1" spans="1:12" x14ac:dyDescent="0.25">
      <c r="A1" s="200"/>
    </row>
    <row r="2" spans="1:12" x14ac:dyDescent="0.25">
      <c r="A2" s="213" t="s">
        <v>203</v>
      </c>
    </row>
    <row r="3" spans="1:12" x14ac:dyDescent="0.25">
      <c r="A3" s="214" t="s">
        <v>204</v>
      </c>
    </row>
    <row r="4" spans="1:12" ht="15" customHeight="1" x14ac:dyDescent="0.25">
      <c r="A4" s="272"/>
      <c r="B4" s="272"/>
      <c r="C4" s="272"/>
      <c r="D4" s="272"/>
      <c r="E4" s="272"/>
      <c r="F4" s="272"/>
      <c r="G4" s="272"/>
      <c r="H4" s="272"/>
      <c r="I4" s="272"/>
    </row>
    <row r="5" spans="1:12" x14ac:dyDescent="0.25">
      <c r="A5" s="272"/>
      <c r="B5" s="272"/>
      <c r="C5" s="272"/>
      <c r="D5" s="272"/>
      <c r="E5" s="272"/>
      <c r="F5" s="272"/>
      <c r="G5" s="272"/>
      <c r="H5" s="272"/>
      <c r="I5" s="272"/>
    </row>
    <row r="6" spans="1:12" x14ac:dyDescent="0.25">
      <c r="A6" s="200"/>
    </row>
    <row r="7" spans="1:12" x14ac:dyDescent="0.25">
      <c r="B7" s="271" t="s">
        <v>6</v>
      </c>
      <c r="C7" s="271"/>
      <c r="D7" s="271"/>
      <c r="E7" s="271"/>
      <c r="F7" s="271"/>
      <c r="G7" s="271"/>
    </row>
    <row r="8" spans="1:12" x14ac:dyDescent="0.25">
      <c r="A8" s="200"/>
    </row>
    <row r="9" spans="1:12" s="5" customFormat="1" ht="14.25" x14ac:dyDescent="0.2">
      <c r="A9" s="275"/>
      <c r="B9" s="275"/>
      <c r="C9" s="275"/>
      <c r="D9" s="275"/>
      <c r="E9" s="275"/>
      <c r="F9" s="275"/>
      <c r="G9" s="275"/>
      <c r="H9" s="275"/>
      <c r="I9" s="276"/>
    </row>
    <row r="10" spans="1:12" s="1" customFormat="1" ht="16.5" customHeight="1" thickBot="1" x14ac:dyDescent="0.3">
      <c r="A10" s="279" t="s">
        <v>93</v>
      </c>
      <c r="B10" s="279"/>
      <c r="C10" s="279"/>
      <c r="D10" s="279"/>
      <c r="E10" s="279"/>
      <c r="F10" s="279"/>
      <c r="G10" s="279"/>
      <c r="H10" s="279"/>
      <c r="I10" s="280"/>
    </row>
    <row r="11" spans="1:12" s="5" customFormat="1" ht="15.75" customHeight="1" thickTop="1" x14ac:dyDescent="0.2">
      <c r="A11" s="281" t="str">
        <f>+PRESUPUESTO!B16</f>
        <v xml:space="preserve">   TRAZO Y NIVELACION DE TERRENO NATURAL A REVENTON DE HILO ESTABLECIENDO EJES Y REFERENCIAS NECESARIAS, P.U.O.T.</v>
      </c>
      <c r="B11" s="17" t="s">
        <v>0</v>
      </c>
      <c r="C11" s="123" t="s">
        <v>66</v>
      </c>
      <c r="D11" s="123" t="s">
        <v>65</v>
      </c>
      <c r="E11" s="124">
        <v>3.7</v>
      </c>
      <c r="F11" s="124">
        <v>5.62</v>
      </c>
      <c r="G11" s="125"/>
      <c r="H11" s="126">
        <v>1</v>
      </c>
      <c r="I11" s="127">
        <f>E11*F11*H11</f>
        <v>20.794</v>
      </c>
      <c r="J11" s="1"/>
      <c r="K11" s="1"/>
      <c r="L11" s="1"/>
    </row>
    <row r="12" spans="1:12" s="5" customFormat="1" ht="15.75" customHeight="1" x14ac:dyDescent="0.2">
      <c r="A12" s="269"/>
      <c r="B12" s="26"/>
      <c r="C12" s="128"/>
      <c r="D12" s="128"/>
      <c r="E12" s="124"/>
      <c r="F12" s="124"/>
      <c r="G12" s="124"/>
      <c r="H12" s="129" t="s">
        <v>9</v>
      </c>
      <c r="I12" s="130">
        <f>SUM(I11)</f>
        <v>20.794</v>
      </c>
      <c r="J12" s="1"/>
      <c r="K12" s="1"/>
      <c r="L12" s="1"/>
    </row>
    <row r="13" spans="1:12" s="5" customFormat="1" ht="15.75" customHeight="1" x14ac:dyDescent="0.2">
      <c r="A13" s="269"/>
      <c r="B13" s="26"/>
      <c r="C13" s="128"/>
      <c r="D13" s="128"/>
      <c r="E13" s="125"/>
      <c r="F13" s="125"/>
      <c r="G13" s="125"/>
      <c r="H13" s="131"/>
      <c r="I13" s="132"/>
      <c r="J13" s="1"/>
      <c r="K13" s="1"/>
      <c r="L13" s="1"/>
    </row>
    <row r="14" spans="1:12" s="5" customFormat="1" ht="15.75" customHeight="1" x14ac:dyDescent="0.2">
      <c r="A14" s="269"/>
      <c r="B14" s="26"/>
      <c r="C14" s="128"/>
      <c r="D14" s="128"/>
      <c r="E14" s="125"/>
      <c r="F14" s="125"/>
      <c r="G14" s="125"/>
      <c r="H14" s="131"/>
      <c r="I14" s="132"/>
      <c r="J14" s="1"/>
      <c r="K14" s="1"/>
      <c r="L14" s="1"/>
    </row>
    <row r="15" spans="1:12" s="5" customFormat="1" ht="15.75" customHeight="1" x14ac:dyDescent="0.2">
      <c r="A15" s="277" t="str">
        <f>+PRESUPUESTO!B17</f>
        <v xml:space="preserve">   EXCAVACION EN CEPAS EN MATERIAL TIPO "B" DE 0.00 A 2.00 MTS. (CON MEDIOS MECANICOS) CONSIDERANDO AFINE DE FONDO Y TALUD, INCLUYE: MANO DE OBRA, EQUIPO Y HERRAMIENTA, P.U.O.T.</v>
      </c>
      <c r="B15" s="17" t="s">
        <v>1</v>
      </c>
      <c r="C15" s="134"/>
      <c r="D15" s="128"/>
      <c r="E15" s="124"/>
      <c r="F15" s="124"/>
      <c r="G15" s="124"/>
      <c r="H15" s="135"/>
      <c r="I15" s="132"/>
      <c r="J15" s="1"/>
      <c r="K15" s="1"/>
      <c r="L15" s="1"/>
    </row>
    <row r="16" spans="1:12" s="5" customFormat="1" ht="15.75" customHeight="1" x14ac:dyDescent="0.2">
      <c r="A16" s="278"/>
      <c r="B16" s="91"/>
      <c r="C16" s="136" t="s">
        <v>81</v>
      </c>
      <c r="D16" s="123"/>
      <c r="E16" s="124"/>
      <c r="F16" s="124"/>
      <c r="G16" s="124"/>
      <c r="H16" s="135"/>
      <c r="I16" s="132"/>
      <c r="J16" s="1"/>
      <c r="K16" s="1"/>
      <c r="L16" s="1"/>
    </row>
    <row r="17" spans="1:19" s="5" customFormat="1" ht="14.25" x14ac:dyDescent="0.2">
      <c r="A17" s="278"/>
      <c r="B17" s="91"/>
      <c r="C17" s="123" t="s">
        <v>65</v>
      </c>
      <c r="D17" s="123" t="s">
        <v>66</v>
      </c>
      <c r="E17" s="124">
        <v>4.32</v>
      </c>
      <c r="F17" s="124">
        <v>1.8</v>
      </c>
      <c r="G17" s="124">
        <v>1.25</v>
      </c>
      <c r="H17" s="126">
        <v>2</v>
      </c>
      <c r="I17" s="132">
        <f>F17*G17*E17*H17</f>
        <v>19.440000000000001</v>
      </c>
      <c r="J17" s="1"/>
      <c r="K17" s="1"/>
      <c r="L17" s="1"/>
      <c r="N17" s="116"/>
      <c r="P17" s="101"/>
    </row>
    <row r="18" spans="1:19" s="5" customFormat="1" ht="14.25" x14ac:dyDescent="0.2">
      <c r="A18" s="278"/>
      <c r="B18" s="91"/>
      <c r="C18" s="123" t="s">
        <v>83</v>
      </c>
      <c r="D18" s="123" t="s">
        <v>65</v>
      </c>
      <c r="E18" s="124">
        <v>2.4</v>
      </c>
      <c r="F18" s="124">
        <v>1.8</v>
      </c>
      <c r="G18" s="124">
        <v>1.25</v>
      </c>
      <c r="H18" s="126">
        <v>2</v>
      </c>
      <c r="I18" s="132">
        <f>F18*G18*E18*H18</f>
        <v>10.799999999999999</v>
      </c>
      <c r="J18" s="1"/>
      <c r="K18" s="1"/>
      <c r="L18" s="1"/>
      <c r="N18" s="116"/>
      <c r="P18" s="101"/>
    </row>
    <row r="19" spans="1:19" s="5" customFormat="1" ht="14.25" x14ac:dyDescent="0.2">
      <c r="A19" s="278"/>
      <c r="B19" s="17"/>
      <c r="C19" s="136" t="s">
        <v>82</v>
      </c>
      <c r="D19" s="133"/>
      <c r="E19" s="125"/>
      <c r="F19" s="125"/>
      <c r="G19" s="125"/>
      <c r="H19" s="126"/>
      <c r="I19" s="132"/>
      <c r="J19" s="1"/>
      <c r="K19" s="1"/>
      <c r="L19" s="1"/>
      <c r="N19" s="116"/>
      <c r="P19" s="101"/>
    </row>
    <row r="20" spans="1:19" s="5" customFormat="1" ht="14.25" x14ac:dyDescent="0.2">
      <c r="A20" s="278"/>
      <c r="B20" s="17"/>
      <c r="C20" s="133" t="s">
        <v>83</v>
      </c>
      <c r="D20" s="133" t="s">
        <v>65</v>
      </c>
      <c r="E20" s="125">
        <v>2.4</v>
      </c>
      <c r="F20" s="125">
        <v>1.6</v>
      </c>
      <c r="G20" s="124">
        <v>1.25</v>
      </c>
      <c r="H20" s="126">
        <v>1</v>
      </c>
      <c r="I20" s="132">
        <f>F20*G20*E20*H20</f>
        <v>4.8</v>
      </c>
      <c r="J20" s="1"/>
      <c r="K20" s="1"/>
      <c r="L20" s="1"/>
      <c r="M20" s="101"/>
      <c r="N20" s="116"/>
      <c r="P20" s="101"/>
    </row>
    <row r="21" spans="1:19" s="5" customFormat="1" ht="14.25" x14ac:dyDescent="0.2">
      <c r="A21" s="109"/>
      <c r="B21" s="26"/>
      <c r="C21" s="133"/>
      <c r="D21" s="133"/>
      <c r="E21" s="125"/>
      <c r="F21" s="125"/>
      <c r="G21" s="125"/>
      <c r="H21" s="129" t="s">
        <v>9</v>
      </c>
      <c r="I21" s="130">
        <f>SUM(I17:I20)</f>
        <v>35.04</v>
      </c>
      <c r="J21" s="1"/>
      <c r="K21" s="1"/>
      <c r="L21" s="1"/>
      <c r="M21" s="101"/>
      <c r="N21" s="116"/>
      <c r="P21" s="101"/>
    </row>
    <row r="22" spans="1:19" s="5" customFormat="1" ht="14.25" x14ac:dyDescent="0.2">
      <c r="A22" s="109"/>
      <c r="B22" s="26"/>
      <c r="C22" s="133"/>
      <c r="D22" s="133"/>
      <c r="E22" s="125"/>
      <c r="F22" s="125"/>
      <c r="G22" s="125"/>
      <c r="H22" s="129"/>
      <c r="I22" s="130"/>
      <c r="J22" s="1"/>
      <c r="K22" s="1"/>
      <c r="L22" s="1"/>
      <c r="M22" s="101"/>
      <c r="N22" s="116"/>
    </row>
    <row r="23" spans="1:19" s="5" customFormat="1" ht="15" customHeight="1" x14ac:dyDescent="0.2">
      <c r="A23" s="269" t="str">
        <f>PRESUPUESTO!B23</f>
        <v xml:space="preserve">      SUMINISTRO Y RELLENO DE MATERIAL INERTE DE BANCO CALIDAD SUBBASE  COMPACTADO POR MEDIOS MECANICOS AL 95% DE ESPESOR PVSM, EN CAPAS DE 0.20 MTS, MEDIDO COMPACTO, INCLUYE: MATERIALES, MANO DE OBRA, EQUIPO Y HERRAMIENTA, P.U.O.T.</v>
      </c>
      <c r="B23" s="17" t="s">
        <v>1</v>
      </c>
      <c r="C23" s="123" t="s">
        <v>65</v>
      </c>
      <c r="D23" s="123" t="s">
        <v>66</v>
      </c>
      <c r="E23" s="124">
        <v>3.7</v>
      </c>
      <c r="F23" s="124">
        <v>5.62</v>
      </c>
      <c r="G23" s="124">
        <v>0.4</v>
      </c>
      <c r="H23" s="126">
        <v>1</v>
      </c>
      <c r="I23" s="127">
        <f>H23*G23*F23*E23</f>
        <v>8.3176000000000005</v>
      </c>
      <c r="J23" s="1"/>
      <c r="K23" s="1"/>
      <c r="L23" s="1"/>
      <c r="M23" s="101"/>
      <c r="N23" s="116"/>
    </row>
    <row r="24" spans="1:19" s="5" customFormat="1" ht="15" customHeight="1" x14ac:dyDescent="0.2">
      <c r="A24" s="269"/>
      <c r="B24" s="17"/>
      <c r="C24" s="136" t="s">
        <v>81</v>
      </c>
      <c r="D24" s="123"/>
      <c r="E24" s="124"/>
      <c r="F24" s="124"/>
      <c r="G24" s="124"/>
      <c r="H24" s="135"/>
      <c r="I24" s="132"/>
      <c r="J24" s="1"/>
      <c r="K24" s="1"/>
      <c r="L24" s="1"/>
      <c r="M24" s="101"/>
      <c r="N24" s="116"/>
    </row>
    <row r="25" spans="1:19" s="5" customFormat="1" x14ac:dyDescent="0.25">
      <c r="A25" s="269"/>
      <c r="B25" s="17"/>
      <c r="C25" s="123" t="s">
        <v>65</v>
      </c>
      <c r="D25" s="123" t="s">
        <v>66</v>
      </c>
      <c r="E25" s="124">
        <v>4.32</v>
      </c>
      <c r="F25" s="124">
        <v>1.8</v>
      </c>
      <c r="G25" s="124">
        <v>0.8</v>
      </c>
      <c r="H25" s="126">
        <v>2</v>
      </c>
      <c r="I25" s="132">
        <f>F25*G25*E25*H25</f>
        <v>12.441600000000003</v>
      </c>
      <c r="J25" s="1"/>
      <c r="K25" s="1"/>
      <c r="L25" s="1"/>
      <c r="M25" s="117"/>
      <c r="S25" s="114"/>
    </row>
    <row r="26" spans="1:19" s="5" customFormat="1" x14ac:dyDescent="0.25">
      <c r="A26" s="269"/>
      <c r="B26" s="17"/>
      <c r="C26" s="123" t="s">
        <v>83</v>
      </c>
      <c r="D26" s="123" t="s">
        <v>65</v>
      </c>
      <c r="E26" s="124">
        <v>2.4</v>
      </c>
      <c r="F26" s="124">
        <v>1.8</v>
      </c>
      <c r="G26" s="124">
        <v>0.8</v>
      </c>
      <c r="H26" s="126">
        <v>2</v>
      </c>
      <c r="I26" s="132">
        <f>F26*G26*E26*H26</f>
        <v>6.9120000000000008</v>
      </c>
      <c r="J26" s="1"/>
      <c r="K26" s="1"/>
      <c r="L26" s="1"/>
      <c r="M26" s="117"/>
      <c r="P26" s="115"/>
    </row>
    <row r="27" spans="1:19" s="5" customFormat="1" ht="15" customHeight="1" x14ac:dyDescent="0.2">
      <c r="A27" s="269"/>
      <c r="B27" s="17"/>
      <c r="C27" s="136" t="s">
        <v>82</v>
      </c>
      <c r="D27" s="133"/>
      <c r="E27" s="125"/>
      <c r="F27" s="125"/>
      <c r="G27" s="125"/>
      <c r="H27" s="126"/>
      <c r="I27" s="132"/>
      <c r="J27" s="1"/>
      <c r="K27" s="1"/>
      <c r="L27" s="1"/>
      <c r="M27" s="117"/>
    </row>
    <row r="28" spans="1:19" s="5" customFormat="1" ht="15" customHeight="1" x14ac:dyDescent="0.2">
      <c r="A28" s="269"/>
      <c r="B28" s="17"/>
      <c r="C28" s="133" t="s">
        <v>83</v>
      </c>
      <c r="D28" s="133" t="s">
        <v>65</v>
      </c>
      <c r="E28" s="125">
        <v>2.4</v>
      </c>
      <c r="F28" s="125">
        <v>1.6</v>
      </c>
      <c r="G28" s="124">
        <v>0.8</v>
      </c>
      <c r="H28" s="126">
        <v>1</v>
      </c>
      <c r="I28" s="132">
        <f>F28*G28*E28*H28</f>
        <v>3.0720000000000005</v>
      </c>
      <c r="J28" s="1"/>
      <c r="K28" s="1"/>
      <c r="L28" s="1"/>
      <c r="M28" s="117"/>
    </row>
    <row r="29" spans="1:19" s="5" customFormat="1" ht="15" customHeight="1" x14ac:dyDescent="0.2">
      <c r="A29" s="270"/>
      <c r="B29" s="17"/>
      <c r="C29" s="138" t="s">
        <v>63</v>
      </c>
      <c r="D29" s="133"/>
      <c r="E29" s="125"/>
      <c r="F29" s="125"/>
      <c r="G29" s="125"/>
      <c r="H29" s="131"/>
      <c r="I29" s="137"/>
      <c r="M29" s="101"/>
      <c r="N29" s="101"/>
    </row>
    <row r="30" spans="1:19" s="5" customFormat="1" ht="15" customHeight="1" x14ac:dyDescent="0.2">
      <c r="A30" s="122"/>
      <c r="B30" s="17"/>
      <c r="C30" s="138" t="s">
        <v>91</v>
      </c>
      <c r="D30" s="141"/>
      <c r="E30" s="125"/>
      <c r="F30" s="125"/>
      <c r="G30" s="125"/>
      <c r="H30" s="131"/>
      <c r="I30" s="137"/>
      <c r="M30" s="101"/>
      <c r="N30" s="101"/>
    </row>
    <row r="31" spans="1:19" s="5" customFormat="1" ht="14.25" x14ac:dyDescent="0.2">
      <c r="A31" s="100"/>
      <c r="B31" s="17"/>
      <c r="C31" s="136" t="s">
        <v>81</v>
      </c>
      <c r="D31" s="123"/>
      <c r="E31" s="124"/>
      <c r="F31" s="124"/>
      <c r="G31" s="124"/>
      <c r="H31" s="135"/>
      <c r="I31" s="132"/>
      <c r="M31" s="101"/>
      <c r="N31" s="101"/>
    </row>
    <row r="32" spans="1:19" s="5" customFormat="1" ht="14.25" x14ac:dyDescent="0.2">
      <c r="A32" s="100"/>
      <c r="B32" s="17"/>
      <c r="C32" s="123" t="s">
        <v>65</v>
      </c>
      <c r="D32" s="123" t="s">
        <v>80</v>
      </c>
      <c r="E32" s="124">
        <v>5.22</v>
      </c>
      <c r="F32" s="124">
        <v>0.9</v>
      </c>
      <c r="G32" s="124">
        <v>0.05</v>
      </c>
      <c r="H32" s="126">
        <v>-2</v>
      </c>
      <c r="I32" s="132">
        <f>F32*E32*H32*G32</f>
        <v>-0.4698</v>
      </c>
      <c r="M32" s="101"/>
      <c r="N32" s="101"/>
    </row>
    <row r="33" spans="1:14" s="5" customFormat="1" ht="14.25" x14ac:dyDescent="0.2">
      <c r="A33" s="100"/>
      <c r="B33" s="17"/>
      <c r="C33" s="123" t="s">
        <v>65</v>
      </c>
      <c r="D33" s="123" t="s">
        <v>80</v>
      </c>
      <c r="E33" s="124">
        <v>1.5</v>
      </c>
      <c r="F33" s="124">
        <v>0.9</v>
      </c>
      <c r="G33" s="124">
        <v>0.05</v>
      </c>
      <c r="H33" s="126">
        <v>-2</v>
      </c>
      <c r="I33" s="132">
        <f>F33*E33*H33*G33</f>
        <v>-0.13500000000000001</v>
      </c>
      <c r="M33" s="101"/>
      <c r="N33" s="101"/>
    </row>
    <row r="34" spans="1:14" s="5" customFormat="1" ht="14.25" x14ac:dyDescent="0.2">
      <c r="A34" s="100"/>
      <c r="B34" s="17"/>
      <c r="C34" s="136" t="s">
        <v>82</v>
      </c>
      <c r="D34" s="133"/>
      <c r="E34" s="125"/>
      <c r="F34" s="125"/>
      <c r="G34" s="125"/>
      <c r="H34" s="126"/>
      <c r="I34" s="132"/>
      <c r="M34" s="101"/>
      <c r="N34" s="101"/>
    </row>
    <row r="35" spans="1:14" s="5" customFormat="1" ht="14.25" x14ac:dyDescent="0.2">
      <c r="A35" s="100"/>
      <c r="B35" s="17"/>
      <c r="C35" s="133" t="s">
        <v>83</v>
      </c>
      <c r="D35" s="133" t="s">
        <v>65</v>
      </c>
      <c r="E35" s="125">
        <v>1.5</v>
      </c>
      <c r="F35" s="125">
        <v>0.7</v>
      </c>
      <c r="G35" s="124">
        <v>0.05</v>
      </c>
      <c r="H35" s="126">
        <v>-1</v>
      </c>
      <c r="I35" s="132">
        <f>F35*E35*H35*G35</f>
        <v>-5.2499999999999991E-2</v>
      </c>
      <c r="M35" s="101"/>
      <c r="N35" s="101"/>
    </row>
    <row r="36" spans="1:14" s="5" customFormat="1" ht="14.25" x14ac:dyDescent="0.2">
      <c r="A36" s="100"/>
      <c r="B36" s="17"/>
      <c r="C36" s="138" t="s">
        <v>92</v>
      </c>
      <c r="D36" s="133"/>
      <c r="E36" s="125"/>
      <c r="F36" s="125"/>
      <c r="G36" s="125"/>
      <c r="H36" s="126"/>
      <c r="I36" s="132"/>
      <c r="M36" s="101"/>
      <c r="N36" s="101"/>
    </row>
    <row r="37" spans="1:14" s="5" customFormat="1" ht="14.25" x14ac:dyDescent="0.2">
      <c r="A37" s="100"/>
      <c r="B37" s="17"/>
      <c r="C37" s="139" t="s">
        <v>81</v>
      </c>
      <c r="D37" s="128"/>
      <c r="E37" s="125">
        <v>13.44</v>
      </c>
      <c r="F37" s="125"/>
      <c r="G37" s="172">
        <v>0.48</v>
      </c>
      <c r="H37" s="126">
        <v>-1</v>
      </c>
      <c r="I37" s="132">
        <f>G37*E37*H37</f>
        <v>-6.4511999999999992</v>
      </c>
      <c r="M37" s="101"/>
      <c r="N37" s="101"/>
    </row>
    <row r="38" spans="1:14" s="5" customFormat="1" ht="14.25" x14ac:dyDescent="0.2">
      <c r="A38" s="100"/>
      <c r="B38" s="17"/>
      <c r="C38" s="139" t="s">
        <v>82</v>
      </c>
      <c r="D38" s="128"/>
      <c r="E38" s="125">
        <v>2.4</v>
      </c>
      <c r="F38" s="125"/>
      <c r="G38" s="172">
        <v>0.38400000000000001</v>
      </c>
      <c r="H38" s="126">
        <v>-1</v>
      </c>
      <c r="I38" s="132">
        <f>G38*E38*H38</f>
        <v>-0.92159999999999997</v>
      </c>
      <c r="M38" s="101"/>
      <c r="N38" s="101"/>
    </row>
    <row r="39" spans="1:14" s="5" customFormat="1" ht="14.25" x14ac:dyDescent="0.2">
      <c r="A39" s="100"/>
      <c r="B39" s="17"/>
      <c r="C39" s="133"/>
      <c r="D39" s="133"/>
      <c r="E39" s="125"/>
      <c r="F39" s="125"/>
      <c r="G39" s="125"/>
      <c r="H39" s="129" t="s">
        <v>9</v>
      </c>
      <c r="I39" s="130">
        <f>SUM(I23:I38)</f>
        <v>22.713100000000004</v>
      </c>
      <c r="M39" s="101"/>
      <c r="N39" s="101"/>
    </row>
    <row r="40" spans="1:14" s="5" customFormat="1" ht="14.25" x14ac:dyDescent="0.2">
      <c r="A40" s="100"/>
      <c r="B40" s="17"/>
      <c r="C40" s="128"/>
      <c r="D40" s="128"/>
      <c r="E40" s="124"/>
      <c r="F40" s="124"/>
      <c r="G40" s="125"/>
      <c r="H40" s="131"/>
      <c r="I40" s="137"/>
      <c r="M40" s="101"/>
      <c r="N40" s="101"/>
    </row>
    <row r="41" spans="1:14" s="5" customFormat="1" ht="14.25" x14ac:dyDescent="0.2">
      <c r="A41" s="99"/>
      <c r="B41" s="17"/>
      <c r="C41" s="128"/>
      <c r="D41" s="128"/>
      <c r="E41" s="125"/>
      <c r="F41" s="125"/>
      <c r="G41" s="124"/>
      <c r="H41" s="126"/>
      <c r="I41" s="132"/>
      <c r="J41" s="111"/>
    </row>
    <row r="42" spans="1:14" s="5" customFormat="1" ht="14.25" x14ac:dyDescent="0.2">
      <c r="A42" s="274" t="str">
        <f>+PRESUPUESTO!B19</f>
        <v xml:space="preserve">      ACARREO EN CAMION A PRIMER KILOMETRO SOBRE PAVIMENTO DE MATERIAL PRODUCTO DE EXCAVACION Y/O DEMOLICION, INCLUYE: MANO DE OBRA, EQUIPO Y HERRAMIENTA, P.U.O.T.</v>
      </c>
      <c r="B42" s="17" t="s">
        <v>1</v>
      </c>
      <c r="C42" s="142"/>
      <c r="D42" s="128"/>
      <c r="E42" s="143"/>
      <c r="F42" s="143"/>
      <c r="G42" s="125"/>
      <c r="H42" s="131"/>
      <c r="I42" s="137"/>
    </row>
    <row r="43" spans="1:14" s="5" customFormat="1" ht="14.25" x14ac:dyDescent="0.2">
      <c r="A43" s="269"/>
      <c r="B43" s="17"/>
      <c r="C43" s="142" t="s">
        <v>62</v>
      </c>
      <c r="D43" s="128"/>
      <c r="E43" s="124"/>
      <c r="F43" s="144">
        <f>I21</f>
        <v>35.04</v>
      </c>
      <c r="G43" s="124"/>
      <c r="H43" s="131">
        <v>1</v>
      </c>
      <c r="I43" s="137">
        <f>F43*H43</f>
        <v>35.04</v>
      </c>
    </row>
    <row r="44" spans="1:14" s="5" customFormat="1" ht="14.25" x14ac:dyDescent="0.2">
      <c r="A44" s="270"/>
      <c r="B44" s="17"/>
      <c r="C44" s="140"/>
      <c r="D44" s="128"/>
      <c r="E44" s="140"/>
      <c r="F44" s="145"/>
      <c r="G44" s="140"/>
      <c r="H44" s="129"/>
      <c r="I44" s="130">
        <f>SUM(I42:I43)</f>
        <v>35.04</v>
      </c>
    </row>
    <row r="45" spans="1:14" s="5" customFormat="1" ht="14.25" x14ac:dyDescent="0.2">
      <c r="A45" s="108"/>
      <c r="B45" s="17"/>
      <c r="C45" s="140"/>
      <c r="D45" s="140"/>
      <c r="E45" s="140"/>
      <c r="F45" s="140"/>
      <c r="G45" s="140"/>
      <c r="H45" s="146" t="s">
        <v>78</v>
      </c>
      <c r="I45" s="137">
        <f>I44*0.3</f>
        <v>10.511999999999999</v>
      </c>
    </row>
    <row r="46" spans="1:14" s="5" customFormat="1" ht="14.25" x14ac:dyDescent="0.2">
      <c r="A46" s="108"/>
      <c r="B46" s="17"/>
      <c r="C46" s="140"/>
      <c r="D46" s="140"/>
      <c r="E46" s="140"/>
      <c r="F46" s="140"/>
      <c r="G46" s="140"/>
      <c r="H46" s="129" t="s">
        <v>9</v>
      </c>
      <c r="I46" s="130">
        <f>SUM(I44:I45)</f>
        <v>45.552</v>
      </c>
    </row>
    <row r="47" spans="1:14" s="5" customFormat="1" ht="14.25" x14ac:dyDescent="0.2">
      <c r="A47" s="108"/>
      <c r="B47" s="17"/>
      <c r="C47" s="140"/>
      <c r="D47" s="140"/>
      <c r="E47" s="140"/>
      <c r="F47" s="140"/>
      <c r="G47" s="140"/>
      <c r="H47" s="140"/>
      <c r="I47" s="137"/>
    </row>
    <row r="48" spans="1:14" s="5" customFormat="1" ht="14.25" x14ac:dyDescent="0.2">
      <c r="A48" s="108"/>
      <c r="B48" s="17"/>
      <c r="C48" s="147"/>
      <c r="D48" s="147"/>
      <c r="E48" s="140"/>
      <c r="F48" s="140"/>
      <c r="G48" s="140"/>
      <c r="H48" s="140"/>
      <c r="I48" s="137"/>
    </row>
    <row r="49" spans="1:9" s="5" customFormat="1" ht="15" customHeight="1" x14ac:dyDescent="0.2">
      <c r="A49" s="274" t="str">
        <f>PRESUPUESTO!B18</f>
        <v xml:space="preserve">   CARGA MECANICA DE MATERIAL PRODUCTO DE DEMOLICION O EXCAVACION, INCLUYE: MANO DE OBRA, EQUIPO Y HERRAMIENTA, P.U.O.T.</v>
      </c>
      <c r="B49" s="17" t="s">
        <v>1</v>
      </c>
      <c r="C49" s="123"/>
      <c r="D49" s="123"/>
      <c r="E49" s="140"/>
      <c r="F49" s="140"/>
      <c r="G49" s="140"/>
      <c r="H49" s="126"/>
      <c r="I49" s="132">
        <f>I46</f>
        <v>45.552</v>
      </c>
    </row>
    <row r="50" spans="1:9" s="5" customFormat="1" ht="14.25" x14ac:dyDescent="0.2">
      <c r="A50" s="269"/>
      <c r="B50" s="17"/>
      <c r="C50" s="123"/>
      <c r="D50" s="123"/>
      <c r="E50" s="140"/>
      <c r="F50" s="140"/>
      <c r="G50" s="140"/>
      <c r="H50" s="148"/>
      <c r="I50" s="137"/>
    </row>
    <row r="51" spans="1:9" s="5" customFormat="1" ht="14.25" x14ac:dyDescent="0.2">
      <c r="A51" s="269"/>
      <c r="B51" s="17"/>
      <c r="C51" s="140"/>
      <c r="D51" s="140"/>
      <c r="E51" s="140"/>
      <c r="F51" s="140"/>
      <c r="G51" s="140"/>
      <c r="H51" s="129" t="s">
        <v>9</v>
      </c>
      <c r="I51" s="130">
        <f>I49</f>
        <v>45.552</v>
      </c>
    </row>
    <row r="52" spans="1:9" s="5" customFormat="1" ht="14.25" x14ac:dyDescent="0.2">
      <c r="A52" s="102"/>
      <c r="B52" s="103"/>
      <c r="C52" s="104"/>
      <c r="D52" s="104"/>
      <c r="E52" s="29"/>
      <c r="F52" s="29"/>
      <c r="G52" s="105"/>
      <c r="H52" s="106"/>
      <c r="I52" s="62"/>
    </row>
    <row r="53" spans="1:9" s="1" customFormat="1" ht="16.5" customHeight="1" thickBot="1" x14ac:dyDescent="0.3">
      <c r="A53" s="267" t="s">
        <v>94</v>
      </c>
      <c r="B53" s="267"/>
      <c r="C53" s="267"/>
      <c r="D53" s="267"/>
      <c r="E53" s="267"/>
      <c r="F53" s="267"/>
      <c r="G53" s="267"/>
      <c r="H53" s="267"/>
      <c r="I53" s="268"/>
    </row>
    <row r="54" spans="1:9" s="5" customFormat="1" ht="15.75" customHeight="1" thickTop="1" x14ac:dyDescent="0.2">
      <c r="A54" s="282" t="str">
        <f>+PRESUPUESTO!B29</f>
        <v xml:space="preserve">   PLANTILLA DE 0.05 MTS DE ESPESOR, CON CONCRETO H.O. F'C=100 KG/CM2 CON AGREGADO MAXIMO DE 38  MM, INCLUYE: MATERIALES, MANO DE OBRA, EQUIPO Y HERRAMIENTA,  P.U.O.T.</v>
      </c>
      <c r="B54" s="17" t="s">
        <v>0</v>
      </c>
      <c r="C54" s="136" t="s">
        <v>81</v>
      </c>
      <c r="D54" s="123"/>
      <c r="E54" s="124"/>
      <c r="F54" s="124"/>
      <c r="G54" s="124"/>
      <c r="H54" s="135"/>
      <c r="I54" s="132"/>
    </row>
    <row r="55" spans="1:9" s="5" customFormat="1" ht="14.25" x14ac:dyDescent="0.2">
      <c r="A55" s="283"/>
      <c r="B55" s="17"/>
      <c r="C55" s="123" t="s">
        <v>65</v>
      </c>
      <c r="D55" s="123" t="s">
        <v>80</v>
      </c>
      <c r="E55" s="124">
        <v>5.22</v>
      </c>
      <c r="F55" s="124">
        <v>0.9</v>
      </c>
      <c r="G55" s="124"/>
      <c r="H55" s="126">
        <v>2</v>
      </c>
      <c r="I55" s="132">
        <f>F55*E55*H55</f>
        <v>9.395999999999999</v>
      </c>
    </row>
    <row r="56" spans="1:9" s="5" customFormat="1" ht="14.25" x14ac:dyDescent="0.2">
      <c r="A56" s="283"/>
      <c r="B56" s="17"/>
      <c r="C56" s="123" t="s">
        <v>65</v>
      </c>
      <c r="D56" s="123" t="s">
        <v>80</v>
      </c>
      <c r="E56" s="124">
        <v>1.5</v>
      </c>
      <c r="F56" s="124">
        <v>0.9</v>
      </c>
      <c r="G56" s="124"/>
      <c r="H56" s="126">
        <v>2</v>
      </c>
      <c r="I56" s="132">
        <f>F56*E56*H56</f>
        <v>2.7</v>
      </c>
    </row>
    <row r="57" spans="1:9" s="5" customFormat="1" ht="14.25" x14ac:dyDescent="0.2">
      <c r="A57" s="283"/>
      <c r="B57" s="17"/>
      <c r="C57" s="136" t="s">
        <v>82</v>
      </c>
      <c r="D57" s="133"/>
      <c r="E57" s="125"/>
      <c r="F57" s="125"/>
      <c r="G57" s="125"/>
      <c r="H57" s="126"/>
      <c r="I57" s="132"/>
    </row>
    <row r="58" spans="1:9" s="5" customFormat="1" ht="14.25" x14ac:dyDescent="0.2">
      <c r="A58" s="284"/>
      <c r="B58" s="17"/>
      <c r="C58" s="133" t="s">
        <v>83</v>
      </c>
      <c r="D58" s="133" t="s">
        <v>65</v>
      </c>
      <c r="E58" s="125">
        <v>1.5</v>
      </c>
      <c r="F58" s="125">
        <v>0.7</v>
      </c>
      <c r="G58" s="124"/>
      <c r="H58" s="126">
        <v>1</v>
      </c>
      <c r="I58" s="132">
        <f>F58*E58*H58</f>
        <v>1.0499999999999998</v>
      </c>
    </row>
    <row r="59" spans="1:9" s="5" customFormat="1" ht="14.25" x14ac:dyDescent="0.2">
      <c r="A59" s="27"/>
      <c r="B59" s="17"/>
      <c r="C59" s="123"/>
      <c r="D59" s="133"/>
      <c r="E59" s="125"/>
      <c r="F59" s="125"/>
      <c r="G59" s="125"/>
      <c r="H59" s="129" t="s">
        <v>9</v>
      </c>
      <c r="I59" s="130">
        <f>SUM(I55:I58)</f>
        <v>13.146000000000001</v>
      </c>
    </row>
    <row r="60" spans="1:9" s="5" customFormat="1" ht="14.25" x14ac:dyDescent="0.2">
      <c r="A60" s="27"/>
      <c r="B60" s="17"/>
      <c r="C60" s="123"/>
      <c r="D60" s="128"/>
      <c r="E60" s="124"/>
      <c r="F60" s="124"/>
      <c r="G60" s="124"/>
      <c r="H60" s="126"/>
      <c r="I60" s="132"/>
    </row>
    <row r="61" spans="1:9" s="5" customFormat="1" ht="14.25" x14ac:dyDescent="0.2">
      <c r="A61" s="27" t="s">
        <v>84</v>
      </c>
      <c r="B61" s="17" t="s">
        <v>1</v>
      </c>
      <c r="C61" s="123"/>
      <c r="D61" s="123"/>
      <c r="E61" s="149"/>
      <c r="F61" s="149"/>
      <c r="G61" s="124"/>
      <c r="H61" s="129"/>
      <c r="I61" s="150"/>
    </row>
    <row r="62" spans="1:9" s="5" customFormat="1" ht="14.25" x14ac:dyDescent="0.2">
      <c r="A62" s="27"/>
      <c r="B62" s="17"/>
      <c r="C62" s="123" t="s">
        <v>65</v>
      </c>
      <c r="D62" s="123" t="s">
        <v>66</v>
      </c>
      <c r="E62" s="123" t="s">
        <v>192</v>
      </c>
      <c r="F62" s="123" t="s">
        <v>85</v>
      </c>
      <c r="G62" s="172">
        <v>0.82</v>
      </c>
      <c r="H62" s="126">
        <v>2</v>
      </c>
      <c r="I62" s="132">
        <f>H62*E62*$G$62</f>
        <v>7.0848000000000004</v>
      </c>
    </row>
    <row r="63" spans="1:9" s="5" customFormat="1" x14ac:dyDescent="0.25">
      <c r="A63" s="27"/>
      <c r="B63" s="17"/>
      <c r="C63" s="123" t="s">
        <v>65</v>
      </c>
      <c r="D63" s="123" t="s">
        <v>66</v>
      </c>
      <c r="E63" s="123" t="s">
        <v>145</v>
      </c>
      <c r="F63" s="123" t="s">
        <v>85</v>
      </c>
      <c r="G63"/>
      <c r="H63" s="126">
        <v>2</v>
      </c>
      <c r="I63" s="132">
        <f>H63*E63*$G$62</f>
        <v>3.9359999999999995</v>
      </c>
    </row>
    <row r="64" spans="1:9" s="5" customFormat="1" ht="14.25" x14ac:dyDescent="0.2">
      <c r="A64" s="27"/>
      <c r="B64" s="17"/>
      <c r="C64" s="123"/>
      <c r="D64" s="123"/>
      <c r="E64" s="149"/>
      <c r="F64" s="124"/>
      <c r="G64" s="124"/>
      <c r="H64" s="129"/>
      <c r="I64" s="130"/>
    </row>
    <row r="65" spans="1:14" s="5" customFormat="1" ht="14.25" x14ac:dyDescent="0.2">
      <c r="A65" s="27" t="s">
        <v>87</v>
      </c>
      <c r="B65" s="17" t="s">
        <v>1</v>
      </c>
      <c r="C65" s="123"/>
      <c r="D65" s="123"/>
      <c r="E65" s="149"/>
      <c r="F65" s="149"/>
      <c r="G65" s="124"/>
      <c r="H65" s="129"/>
      <c r="I65" s="150"/>
    </row>
    <row r="66" spans="1:14" s="5" customFormat="1" ht="14.25" x14ac:dyDescent="0.2">
      <c r="A66" s="27"/>
      <c r="B66" s="17"/>
      <c r="C66" s="123" t="s">
        <v>83</v>
      </c>
      <c r="D66" s="123" t="s">
        <v>65</v>
      </c>
      <c r="E66" s="123" t="s">
        <v>145</v>
      </c>
      <c r="F66" s="123" t="s">
        <v>88</v>
      </c>
      <c r="G66" s="172">
        <v>0.45</v>
      </c>
      <c r="H66" s="126">
        <v>1</v>
      </c>
      <c r="I66" s="132">
        <f>H66*E66*G66</f>
        <v>1.08</v>
      </c>
    </row>
    <row r="67" spans="1:14" s="5" customFormat="1" ht="14.25" x14ac:dyDescent="0.2">
      <c r="A67" s="27"/>
      <c r="B67" s="17"/>
      <c r="C67" s="128"/>
      <c r="D67" s="128"/>
      <c r="E67" s="149"/>
      <c r="F67" s="124"/>
      <c r="G67" s="124"/>
      <c r="H67" s="129" t="s">
        <v>9</v>
      </c>
      <c r="I67" s="130">
        <f>SUM(I62:I66)</f>
        <v>12.1008</v>
      </c>
    </row>
    <row r="68" spans="1:14" s="5" customFormat="1" ht="14.25" x14ac:dyDescent="0.2">
      <c r="A68" s="27"/>
      <c r="B68" s="17"/>
      <c r="C68" s="128"/>
      <c r="D68" s="128"/>
      <c r="E68" s="149"/>
      <c r="F68" s="124"/>
      <c r="G68" s="124"/>
      <c r="H68" s="129"/>
      <c r="I68" s="132"/>
    </row>
    <row r="69" spans="1:14" s="5" customFormat="1" ht="14.25" x14ac:dyDescent="0.2">
      <c r="A69" s="27"/>
      <c r="B69" s="17"/>
      <c r="C69" s="25"/>
      <c r="D69" s="25"/>
      <c r="E69" s="61"/>
      <c r="F69" s="61"/>
      <c r="G69" s="22"/>
      <c r="H69" s="110"/>
      <c r="I69" s="28"/>
    </row>
    <row r="70" spans="1:14" s="1" customFormat="1" ht="16.5" customHeight="1" thickBot="1" x14ac:dyDescent="0.3">
      <c r="A70" s="267" t="s">
        <v>95</v>
      </c>
      <c r="B70" s="267"/>
      <c r="C70" s="267"/>
      <c r="D70" s="267"/>
      <c r="E70" s="267"/>
      <c r="F70" s="267"/>
      <c r="G70" s="267"/>
      <c r="H70" s="267"/>
      <c r="I70" s="268"/>
    </row>
    <row r="71" spans="1:14" s="5" customFormat="1" thickTop="1" x14ac:dyDescent="0.2">
      <c r="A71" s="93" t="s">
        <v>96</v>
      </c>
      <c r="B71" s="17" t="s">
        <v>0</v>
      </c>
      <c r="C71" s="18"/>
      <c r="D71" s="19"/>
      <c r="E71" s="20"/>
      <c r="F71" s="23"/>
      <c r="G71" s="20"/>
      <c r="H71" s="21"/>
      <c r="I71" s="24"/>
    </row>
    <row r="72" spans="1:14" s="5" customFormat="1" ht="14.25" x14ac:dyDescent="0.2">
      <c r="A72" s="93"/>
      <c r="B72" s="17"/>
      <c r="C72" s="123" t="s">
        <v>66</v>
      </c>
      <c r="D72" s="123" t="s">
        <v>65</v>
      </c>
      <c r="E72" s="123" t="s">
        <v>145</v>
      </c>
      <c r="F72" s="123" t="s">
        <v>56</v>
      </c>
      <c r="G72" s="123" t="s">
        <v>98</v>
      </c>
      <c r="H72" s="126">
        <v>1</v>
      </c>
      <c r="I72" s="132">
        <f>H72*E72</f>
        <v>2.4</v>
      </c>
      <c r="N72" s="101"/>
    </row>
    <row r="73" spans="1:14" s="5" customFormat="1" ht="14.25" x14ac:dyDescent="0.2">
      <c r="A73" s="93"/>
      <c r="B73" s="17"/>
      <c r="C73" s="123"/>
      <c r="D73" s="123"/>
      <c r="E73" s="123"/>
      <c r="F73" s="123"/>
      <c r="G73" s="123"/>
      <c r="H73" s="126"/>
      <c r="I73" s="132"/>
      <c r="N73" s="101"/>
    </row>
    <row r="74" spans="1:14" s="5" customFormat="1" ht="14.25" x14ac:dyDescent="0.2">
      <c r="A74" s="93"/>
      <c r="B74" s="17"/>
      <c r="C74" s="123" t="s">
        <v>90</v>
      </c>
      <c r="D74" s="123" t="s">
        <v>65</v>
      </c>
      <c r="E74" s="194" t="s">
        <v>99</v>
      </c>
      <c r="F74" s="123"/>
      <c r="G74" s="123"/>
      <c r="H74" s="126">
        <v>2</v>
      </c>
      <c r="I74" s="132">
        <f>H74*E74</f>
        <v>7.0359999999999996</v>
      </c>
      <c r="N74" s="101"/>
    </row>
    <row r="75" spans="1:14" s="5" customFormat="1" ht="14.25" x14ac:dyDescent="0.2">
      <c r="A75" s="93"/>
      <c r="B75" s="17"/>
      <c r="C75" s="123" t="s">
        <v>90</v>
      </c>
      <c r="D75" s="123" t="s">
        <v>65</v>
      </c>
      <c r="E75" s="194" t="s">
        <v>100</v>
      </c>
      <c r="F75" s="123"/>
      <c r="G75" s="123"/>
      <c r="H75" s="126">
        <v>1</v>
      </c>
      <c r="I75" s="132">
        <f>H75*E75</f>
        <v>6.21</v>
      </c>
      <c r="N75" s="101"/>
    </row>
    <row r="76" spans="1:14" s="5" customFormat="1" ht="14.25" x14ac:dyDescent="0.2">
      <c r="A76" s="93"/>
      <c r="B76" s="17"/>
      <c r="C76" s="123"/>
      <c r="D76" s="128"/>
      <c r="E76" s="124"/>
      <c r="F76" s="151"/>
      <c r="G76" s="124"/>
      <c r="H76" s="129" t="s">
        <v>9</v>
      </c>
      <c r="I76" s="130">
        <f>SUM(I72:I75)</f>
        <v>15.646000000000001</v>
      </c>
      <c r="N76" s="101"/>
    </row>
    <row r="77" spans="1:14" s="5" customFormat="1" ht="14.25" x14ac:dyDescent="0.2">
      <c r="A77" s="93"/>
      <c r="B77" s="17"/>
      <c r="C77" s="19"/>
      <c r="D77" s="19"/>
      <c r="E77" s="20"/>
      <c r="F77" s="23"/>
      <c r="G77" s="20"/>
      <c r="H77" s="21"/>
      <c r="I77" s="24"/>
    </row>
    <row r="78" spans="1:14" s="5" customFormat="1" ht="14.25" x14ac:dyDescent="0.2">
      <c r="A78" s="93" t="s">
        <v>123</v>
      </c>
      <c r="B78" s="17" t="s">
        <v>2</v>
      </c>
      <c r="C78" s="18"/>
      <c r="D78" s="19"/>
      <c r="E78" s="20"/>
      <c r="F78" s="23"/>
      <c r="G78" s="20"/>
      <c r="H78" s="21"/>
      <c r="I78" s="24"/>
    </row>
    <row r="79" spans="1:14" s="5" customFormat="1" ht="14.25" x14ac:dyDescent="0.2">
      <c r="A79" s="93"/>
      <c r="B79" s="17"/>
      <c r="C79" s="123" t="s">
        <v>90</v>
      </c>
      <c r="D79" s="123" t="s">
        <v>65</v>
      </c>
      <c r="E79" s="123" t="s">
        <v>109</v>
      </c>
      <c r="F79" s="123" t="s">
        <v>89</v>
      </c>
      <c r="G79" s="123" t="s">
        <v>110</v>
      </c>
      <c r="H79" s="126">
        <v>1</v>
      </c>
      <c r="I79" s="132">
        <f>H79*E79</f>
        <v>6.89</v>
      </c>
      <c r="N79" s="101"/>
    </row>
    <row r="80" spans="1:14" s="5" customFormat="1" ht="14.25" x14ac:dyDescent="0.2">
      <c r="A80" s="93"/>
      <c r="B80" s="17"/>
      <c r="C80" s="123"/>
      <c r="D80" s="123"/>
      <c r="E80" s="123"/>
      <c r="F80" s="123"/>
      <c r="G80" s="123"/>
      <c r="H80" s="126"/>
      <c r="I80" s="132"/>
      <c r="N80" s="101"/>
    </row>
    <row r="81" spans="1:14" s="5" customFormat="1" ht="14.25" x14ac:dyDescent="0.2">
      <c r="A81" s="93"/>
      <c r="B81" s="17"/>
      <c r="C81" s="123"/>
      <c r="D81" s="128"/>
      <c r="E81" s="124"/>
      <c r="F81" s="151"/>
      <c r="G81" s="124"/>
      <c r="H81" s="129" t="s">
        <v>9</v>
      </c>
      <c r="I81" s="130">
        <f>SUM(I79:I80)</f>
        <v>6.89</v>
      </c>
      <c r="N81" s="101"/>
    </row>
    <row r="82" spans="1:14" s="5" customFormat="1" ht="14.25" x14ac:dyDescent="0.2">
      <c r="A82" s="173"/>
      <c r="B82" s="174"/>
      <c r="C82" s="176"/>
      <c r="D82" s="176"/>
      <c r="E82" s="179"/>
      <c r="F82" s="180"/>
      <c r="G82" s="179"/>
      <c r="H82" s="181"/>
      <c r="I82" s="182"/>
      <c r="N82" s="101"/>
    </row>
    <row r="83" spans="1:14" s="1" customFormat="1" ht="16.5" customHeight="1" thickBot="1" x14ac:dyDescent="0.3">
      <c r="A83" s="267" t="s">
        <v>34</v>
      </c>
      <c r="B83" s="267"/>
      <c r="C83" s="267"/>
      <c r="D83" s="267"/>
      <c r="E83" s="267"/>
      <c r="F83" s="267"/>
      <c r="G83" s="267"/>
      <c r="H83" s="267"/>
      <c r="I83" s="268"/>
    </row>
    <row r="84" spans="1:14" s="5" customFormat="1" thickTop="1" x14ac:dyDescent="0.2">
      <c r="A84" s="27" t="s">
        <v>57</v>
      </c>
      <c r="B84" s="17" t="s">
        <v>2</v>
      </c>
      <c r="C84" s="142"/>
      <c r="D84" s="123"/>
      <c r="E84" s="149"/>
      <c r="F84" s="124"/>
      <c r="G84" s="124"/>
      <c r="H84" s="129"/>
      <c r="I84" s="150"/>
    </row>
    <row r="85" spans="1:14" s="5" customFormat="1" ht="14.25" x14ac:dyDescent="0.2">
      <c r="A85" s="27"/>
      <c r="B85" s="17"/>
      <c r="C85" s="123" t="s">
        <v>90</v>
      </c>
      <c r="D85" s="123" t="s">
        <v>65</v>
      </c>
      <c r="E85" s="149">
        <v>9.75</v>
      </c>
      <c r="F85" s="124"/>
      <c r="G85" s="124"/>
      <c r="H85" s="126">
        <v>1</v>
      </c>
      <c r="I85" s="132">
        <f t="shared" ref="I85" si="0">E85*H85</f>
        <v>9.75</v>
      </c>
    </row>
    <row r="86" spans="1:14" s="5" customFormat="1" ht="14.25" x14ac:dyDescent="0.2">
      <c r="A86" s="27"/>
      <c r="B86" s="17"/>
      <c r="C86" s="152"/>
      <c r="D86" s="123"/>
      <c r="E86" s="149"/>
      <c r="F86" s="124"/>
      <c r="G86" s="124"/>
      <c r="H86" s="129" t="s">
        <v>9</v>
      </c>
      <c r="I86" s="130">
        <f>SUM(I85:I85)</f>
        <v>9.75</v>
      </c>
    </row>
    <row r="87" spans="1:14" s="5" customFormat="1" ht="14.25" x14ac:dyDescent="0.2">
      <c r="A87" s="27"/>
      <c r="B87" s="17"/>
      <c r="C87" s="123"/>
      <c r="D87" s="123"/>
      <c r="E87" s="149"/>
      <c r="F87" s="124"/>
      <c r="G87" s="124"/>
      <c r="H87" s="129"/>
      <c r="I87" s="150"/>
    </row>
    <row r="88" spans="1:14" s="5" customFormat="1" ht="14.25" x14ac:dyDescent="0.2">
      <c r="A88" s="27" t="s">
        <v>50</v>
      </c>
      <c r="B88" s="17" t="s">
        <v>5</v>
      </c>
      <c r="C88" s="123"/>
      <c r="D88" s="153"/>
      <c r="E88" s="152"/>
      <c r="F88" s="152"/>
      <c r="G88" s="151"/>
      <c r="H88" s="151"/>
      <c r="I88" s="154" t="s">
        <v>9</v>
      </c>
    </row>
    <row r="89" spans="1:14" s="5" customFormat="1" ht="14.25" x14ac:dyDescent="0.2">
      <c r="A89" s="27"/>
      <c r="B89" s="17"/>
      <c r="C89" s="123" t="s">
        <v>51</v>
      </c>
      <c r="D89" s="153"/>
      <c r="E89" s="126"/>
      <c r="F89" s="126">
        <v>16</v>
      </c>
      <c r="G89" s="126" t="s">
        <v>61</v>
      </c>
      <c r="H89" s="126"/>
      <c r="I89" s="154">
        <f>SUM(E89:H89)</f>
        <v>16</v>
      </c>
    </row>
    <row r="90" spans="1:14" s="5" customFormat="1" ht="14.25" x14ac:dyDescent="0.2">
      <c r="A90" s="27"/>
      <c r="B90" s="17"/>
      <c r="C90" s="123"/>
      <c r="D90" s="123"/>
      <c r="E90" s="149"/>
      <c r="F90" s="124"/>
      <c r="G90" s="124"/>
      <c r="H90" s="129"/>
      <c r="I90" s="150"/>
    </row>
    <row r="91" spans="1:14" s="5" customFormat="1" ht="15.75" thickBot="1" x14ac:dyDescent="0.3">
      <c r="A91" s="267" t="s">
        <v>8</v>
      </c>
      <c r="B91" s="267"/>
      <c r="C91" s="267"/>
      <c r="D91" s="267"/>
      <c r="E91" s="267"/>
      <c r="F91" s="267"/>
      <c r="G91" s="267"/>
      <c r="H91" s="267"/>
      <c r="I91" s="268"/>
    </row>
    <row r="92" spans="1:14" s="5" customFormat="1" ht="15.75" customHeight="1" thickTop="1" x14ac:dyDescent="0.2">
      <c r="A92" s="281" t="str">
        <f>PRESUPUESTO!B47</f>
        <v xml:space="preserve">   FIRME DE CONCRETO R.N. H.O. F'C=200 KG/CM2 DE 0.1 MTS. DE ESPESOR ARMADO CON MALLA ELECTROSOLDADA 6X6/10-10, INCLUYE: MATERIALES, MANO DE OBRA, EQUIPO Y HERRAMIENTA, P.U.O.T.</v>
      </c>
      <c r="B92" s="140" t="s">
        <v>0</v>
      </c>
      <c r="C92" s="155" t="s">
        <v>67</v>
      </c>
      <c r="D92" s="123"/>
      <c r="E92" s="124"/>
      <c r="F92" s="124"/>
      <c r="G92" s="124"/>
      <c r="H92" s="135"/>
      <c r="I92" s="132"/>
    </row>
    <row r="93" spans="1:14" s="5" customFormat="1" ht="14.25" x14ac:dyDescent="0.2">
      <c r="A93" s="269"/>
      <c r="B93" s="156" t="s">
        <v>73</v>
      </c>
      <c r="C93" s="123" t="s">
        <v>66</v>
      </c>
      <c r="D93" s="123" t="s">
        <v>65</v>
      </c>
      <c r="E93" s="124">
        <v>2.1</v>
      </c>
      <c r="F93" s="124">
        <v>1.7</v>
      </c>
      <c r="G93" s="124"/>
      <c r="H93" s="126">
        <v>1</v>
      </c>
      <c r="I93" s="132">
        <f>+E93*F93*H93</f>
        <v>3.57</v>
      </c>
    </row>
    <row r="94" spans="1:14" s="5" customFormat="1" ht="14.25" x14ac:dyDescent="0.2">
      <c r="A94" s="269"/>
      <c r="B94" s="140"/>
      <c r="C94" s="128" t="s">
        <v>90</v>
      </c>
      <c r="D94" s="123" t="s">
        <v>65</v>
      </c>
      <c r="E94" s="124">
        <v>2.1</v>
      </c>
      <c r="F94" s="124">
        <v>2.17</v>
      </c>
      <c r="G94" s="124"/>
      <c r="H94" s="126">
        <v>1</v>
      </c>
      <c r="I94" s="132">
        <f>+E94*F94*H94*0.5</f>
        <v>2.2785000000000002</v>
      </c>
    </row>
    <row r="95" spans="1:14" s="5" customFormat="1" ht="14.25" x14ac:dyDescent="0.2">
      <c r="A95" s="269"/>
      <c r="B95" s="140"/>
      <c r="C95" s="123"/>
      <c r="D95" s="123"/>
      <c r="E95" s="124"/>
      <c r="F95" s="124"/>
      <c r="G95" s="124"/>
      <c r="H95" s="129" t="s">
        <v>9</v>
      </c>
      <c r="I95" s="130">
        <f>SUM(I93:I94)</f>
        <v>5.8484999999999996</v>
      </c>
    </row>
    <row r="96" spans="1:14" s="5" customFormat="1" ht="14.25" x14ac:dyDescent="0.2">
      <c r="A96" s="269"/>
      <c r="B96" s="140"/>
      <c r="C96" s="123"/>
      <c r="D96" s="123"/>
      <c r="E96" s="124"/>
      <c r="F96" s="124"/>
      <c r="G96" s="124"/>
      <c r="H96" s="126"/>
      <c r="I96" s="132"/>
    </row>
    <row r="97" spans="1:14" s="5" customFormat="1" ht="14.25" x14ac:dyDescent="0.2">
      <c r="A97" s="107"/>
      <c r="B97" s="140"/>
      <c r="C97" s="123"/>
      <c r="D97" s="123"/>
      <c r="E97" s="124"/>
      <c r="F97" s="124"/>
      <c r="G97" s="124"/>
      <c r="H97" s="126"/>
      <c r="I97" s="132"/>
    </row>
    <row r="98" spans="1:14" s="5" customFormat="1" ht="14.25" x14ac:dyDescent="0.2">
      <c r="A98" s="93" t="s">
        <v>71</v>
      </c>
      <c r="B98" s="17" t="s">
        <v>2</v>
      </c>
      <c r="C98" s="18"/>
      <c r="D98" s="19"/>
      <c r="E98" s="20"/>
      <c r="F98" s="23"/>
      <c r="G98" s="20"/>
      <c r="H98" s="21"/>
      <c r="I98" s="24"/>
    </row>
    <row r="99" spans="1:14" s="5" customFormat="1" ht="14.25" x14ac:dyDescent="0.2">
      <c r="A99" s="93"/>
      <c r="B99" s="17"/>
      <c r="C99" s="123" t="s">
        <v>58</v>
      </c>
      <c r="D99" s="123" t="s">
        <v>66</v>
      </c>
      <c r="E99" s="123" t="s">
        <v>177</v>
      </c>
      <c r="F99" s="123" t="s">
        <v>89</v>
      </c>
      <c r="G99" s="123">
        <v>0.2</v>
      </c>
      <c r="H99" s="126">
        <v>1</v>
      </c>
      <c r="I99" s="132">
        <f>H99*E99</f>
        <v>2.7549999999999999</v>
      </c>
      <c r="N99" s="101"/>
    </row>
    <row r="100" spans="1:14" s="5" customFormat="1" ht="14.25" x14ac:dyDescent="0.2">
      <c r="A100" s="93"/>
      <c r="B100" s="17"/>
      <c r="C100" s="123" t="s">
        <v>56</v>
      </c>
      <c r="D100" s="123" t="s">
        <v>66</v>
      </c>
      <c r="E100" s="123" t="s">
        <v>97</v>
      </c>
      <c r="F100" s="123"/>
      <c r="G100" s="123"/>
      <c r="H100" s="126">
        <v>1</v>
      </c>
      <c r="I100" s="132">
        <f>H100*E100</f>
        <v>1.85</v>
      </c>
      <c r="N100" s="101"/>
    </row>
    <row r="101" spans="1:14" s="5" customFormat="1" ht="14.25" x14ac:dyDescent="0.2">
      <c r="A101" s="93"/>
      <c r="B101" s="17"/>
      <c r="C101" s="123" t="s">
        <v>65</v>
      </c>
      <c r="D101" s="123" t="s">
        <v>66</v>
      </c>
      <c r="E101" s="123" t="s">
        <v>86</v>
      </c>
      <c r="F101" s="123"/>
      <c r="G101" s="123"/>
      <c r="H101" s="126">
        <v>2</v>
      </c>
      <c r="I101" s="132">
        <f>H101*E101</f>
        <v>4.5</v>
      </c>
      <c r="N101" s="101"/>
    </row>
    <row r="102" spans="1:14" s="5" customFormat="1" ht="14.25" x14ac:dyDescent="0.2">
      <c r="A102" s="93"/>
      <c r="B102" s="17"/>
      <c r="C102" s="123"/>
      <c r="D102" s="128"/>
      <c r="E102" s="124"/>
      <c r="F102" s="151"/>
      <c r="G102" s="124"/>
      <c r="H102" s="129" t="s">
        <v>9</v>
      </c>
      <c r="I102" s="130">
        <f>SUM(I99:I101)</f>
        <v>9.1050000000000004</v>
      </c>
      <c r="N102" s="101"/>
    </row>
    <row r="103" spans="1:14" s="5" customFormat="1" ht="14.25" x14ac:dyDescent="0.2">
      <c r="A103" s="175"/>
      <c r="B103" s="17"/>
      <c r="C103" s="123"/>
      <c r="D103" s="123"/>
      <c r="E103" s="124"/>
      <c r="F103" s="151"/>
      <c r="G103" s="124"/>
      <c r="H103" s="129"/>
      <c r="I103" s="150"/>
      <c r="N103" s="101"/>
    </row>
    <row r="104" spans="1:14" s="5" customFormat="1" ht="21" customHeight="1" x14ac:dyDescent="0.2">
      <c r="A104" s="287" t="str">
        <f>PRESUPUESTO!B48</f>
        <v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v>
      </c>
      <c r="B104" s="17" t="s">
        <v>0</v>
      </c>
      <c r="C104" s="123"/>
      <c r="D104" s="123"/>
      <c r="E104" s="124"/>
      <c r="F104" s="151"/>
      <c r="G104" s="124"/>
      <c r="H104" s="129"/>
      <c r="I104" s="150"/>
      <c r="N104" s="101"/>
    </row>
    <row r="105" spans="1:14" s="5" customFormat="1" ht="15" customHeight="1" x14ac:dyDescent="0.2">
      <c r="A105" s="288"/>
      <c r="B105" s="17"/>
      <c r="C105" s="123" t="s">
        <v>102</v>
      </c>
      <c r="D105" s="123" t="s">
        <v>65</v>
      </c>
      <c r="E105" s="123" t="s">
        <v>86</v>
      </c>
      <c r="F105" s="123" t="s">
        <v>89</v>
      </c>
      <c r="G105" s="123" t="s">
        <v>115</v>
      </c>
      <c r="H105" s="126">
        <v>1</v>
      </c>
      <c r="I105" s="132">
        <f>H105*E105*G105</f>
        <v>4.0274999999999999</v>
      </c>
      <c r="N105" s="101"/>
    </row>
    <row r="106" spans="1:14" s="5" customFormat="1" ht="15" customHeight="1" x14ac:dyDescent="0.2">
      <c r="A106" s="288"/>
      <c r="B106" s="17"/>
      <c r="C106" s="123" t="s">
        <v>83</v>
      </c>
      <c r="D106" s="123" t="s">
        <v>65</v>
      </c>
      <c r="E106" s="123" t="s">
        <v>86</v>
      </c>
      <c r="F106" s="123"/>
      <c r="G106" s="123" t="s">
        <v>116</v>
      </c>
      <c r="H106" s="126">
        <v>1</v>
      </c>
      <c r="I106" s="132">
        <f t="shared" ref="I106:I111" si="1">H106*E106*G106</f>
        <v>1.9124999999999999</v>
      </c>
      <c r="N106" s="101"/>
    </row>
    <row r="107" spans="1:14" s="5" customFormat="1" ht="15" customHeight="1" x14ac:dyDescent="0.2">
      <c r="A107" s="288"/>
      <c r="B107" s="17"/>
      <c r="C107" s="123"/>
      <c r="D107" s="123" t="s">
        <v>65</v>
      </c>
      <c r="E107" s="123" t="s">
        <v>113</v>
      </c>
      <c r="F107" s="123"/>
      <c r="G107" s="123" t="s">
        <v>117</v>
      </c>
      <c r="H107" s="126">
        <v>1</v>
      </c>
      <c r="I107" s="132">
        <f t="shared" si="1"/>
        <v>2.9993499999999997</v>
      </c>
      <c r="N107" s="101"/>
    </row>
    <row r="108" spans="1:14" s="5" customFormat="1" ht="15" customHeight="1" x14ac:dyDescent="0.2">
      <c r="A108" s="289"/>
      <c r="B108" s="17"/>
      <c r="C108" s="123" t="s">
        <v>112</v>
      </c>
      <c r="D108" s="123" t="s">
        <v>65</v>
      </c>
      <c r="E108" s="123" t="s">
        <v>86</v>
      </c>
      <c r="F108" s="123"/>
      <c r="G108" s="123" t="s">
        <v>118</v>
      </c>
      <c r="H108" s="126">
        <v>1</v>
      </c>
      <c r="I108" s="132">
        <f t="shared" si="1"/>
        <v>0.94499999999999995</v>
      </c>
      <c r="N108" s="101"/>
    </row>
    <row r="109" spans="1:14" s="5" customFormat="1" ht="14.25" x14ac:dyDescent="0.2">
      <c r="A109" s="175"/>
      <c r="B109" s="17"/>
      <c r="C109" s="123" t="s">
        <v>65</v>
      </c>
      <c r="D109" s="123" t="s">
        <v>66</v>
      </c>
      <c r="E109" s="123" t="s">
        <v>97</v>
      </c>
      <c r="F109" s="123"/>
      <c r="G109" s="123">
        <v>2.52</v>
      </c>
      <c r="H109" s="126">
        <v>2</v>
      </c>
      <c r="I109" s="132">
        <f t="shared" si="1"/>
        <v>9.3239999999999998</v>
      </c>
      <c r="N109" s="101"/>
    </row>
    <row r="110" spans="1:14" s="5" customFormat="1" ht="14.25" x14ac:dyDescent="0.2">
      <c r="A110" s="175"/>
      <c r="B110" s="17"/>
      <c r="C110" s="123" t="s">
        <v>65</v>
      </c>
      <c r="D110" s="123" t="s">
        <v>90</v>
      </c>
      <c r="E110" s="123" t="s">
        <v>119</v>
      </c>
      <c r="F110" s="123"/>
      <c r="G110" s="123">
        <v>0.64</v>
      </c>
      <c r="H110" s="126">
        <v>1</v>
      </c>
      <c r="I110" s="132">
        <f t="shared" si="1"/>
        <v>1.1712</v>
      </c>
      <c r="N110" s="101"/>
    </row>
    <row r="111" spans="1:14" s="5" customFormat="1" ht="14.25" x14ac:dyDescent="0.2">
      <c r="A111" s="175"/>
      <c r="B111" s="17"/>
      <c r="C111" s="123" t="s">
        <v>65</v>
      </c>
      <c r="D111" s="123" t="s">
        <v>90</v>
      </c>
      <c r="E111" s="123" t="s">
        <v>114</v>
      </c>
      <c r="F111" s="123"/>
      <c r="G111" s="123">
        <v>1.43</v>
      </c>
      <c r="H111" s="126">
        <v>1</v>
      </c>
      <c r="I111" s="132">
        <f t="shared" si="1"/>
        <v>1.3012999999999999</v>
      </c>
      <c r="N111" s="101"/>
    </row>
    <row r="112" spans="1:14" s="5" customFormat="1" ht="14.25" x14ac:dyDescent="0.2">
      <c r="A112" s="175"/>
      <c r="B112" s="17"/>
      <c r="C112" s="123"/>
      <c r="D112" s="128"/>
      <c r="E112" s="124"/>
      <c r="F112" s="151"/>
      <c r="G112" s="124"/>
      <c r="H112" s="129" t="s">
        <v>9</v>
      </c>
      <c r="I112" s="130">
        <f>SUM(I105:I111)</f>
        <v>21.68085</v>
      </c>
      <c r="N112" s="101"/>
    </row>
    <row r="113" spans="1:14" s="5" customFormat="1" ht="14.25" x14ac:dyDescent="0.2">
      <c r="A113" s="175"/>
      <c r="B113" s="17"/>
      <c r="C113" s="123"/>
      <c r="D113" s="123"/>
      <c r="E113" s="124"/>
      <c r="F113" s="151"/>
      <c r="G113" s="124"/>
      <c r="H113" s="129"/>
      <c r="I113" s="150"/>
      <c r="N113" s="101"/>
    </row>
    <row r="114" spans="1:14" s="5" customFormat="1" ht="21" customHeight="1" x14ac:dyDescent="0.2">
      <c r="A114" s="285" t="str">
        <f>PRESUPUESTO!B49</f>
        <v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v>
      </c>
      <c r="B114" s="17" t="s">
        <v>0</v>
      </c>
      <c r="C114" s="123"/>
      <c r="D114" s="123"/>
      <c r="E114" s="124"/>
      <c r="F114" s="151"/>
      <c r="G114" s="124"/>
      <c r="H114" s="129"/>
      <c r="I114" s="150"/>
      <c r="N114" s="101"/>
    </row>
    <row r="115" spans="1:14" s="5" customFormat="1" ht="15" customHeight="1" x14ac:dyDescent="0.2">
      <c r="A115" s="286"/>
      <c r="B115" s="17"/>
      <c r="C115" s="123" t="s">
        <v>65</v>
      </c>
      <c r="D115" s="123" t="s">
        <v>66</v>
      </c>
      <c r="E115" s="123" t="s">
        <v>56</v>
      </c>
      <c r="F115" s="123" t="s">
        <v>98</v>
      </c>
      <c r="G115" s="123" t="s">
        <v>200</v>
      </c>
      <c r="H115" s="126">
        <v>2</v>
      </c>
      <c r="I115" s="132">
        <f>H115*E115*G115</f>
        <v>1</v>
      </c>
      <c r="N115" s="101"/>
    </row>
    <row r="116" spans="1:14" s="5" customFormat="1" ht="15" customHeight="1" x14ac:dyDescent="0.2">
      <c r="A116" s="286"/>
      <c r="B116" s="17"/>
      <c r="C116" s="123" t="s">
        <v>102</v>
      </c>
      <c r="D116" s="123" t="s">
        <v>65</v>
      </c>
      <c r="E116" s="123" t="s">
        <v>201</v>
      </c>
      <c r="F116" s="123"/>
      <c r="G116" s="123" t="s">
        <v>200</v>
      </c>
      <c r="H116" s="126">
        <v>1</v>
      </c>
      <c r="I116" s="132">
        <f t="shared" ref="I116" si="2">H116*E116*G116</f>
        <v>0.54</v>
      </c>
      <c r="N116" s="101"/>
    </row>
    <row r="117" spans="1:14" s="5" customFormat="1" ht="14.25" x14ac:dyDescent="0.2">
      <c r="A117" s="175"/>
      <c r="B117" s="17"/>
      <c r="C117" s="123"/>
      <c r="D117" s="128"/>
      <c r="E117" s="124"/>
      <c r="F117" s="151"/>
      <c r="G117" s="124"/>
      <c r="H117" s="129" t="s">
        <v>9</v>
      </c>
      <c r="I117" s="130">
        <f>SUM(I115:I116)</f>
        <v>1.54</v>
      </c>
      <c r="N117" s="101"/>
    </row>
    <row r="118" spans="1:14" s="5" customFormat="1" ht="14.25" x14ac:dyDescent="0.2">
      <c r="A118" s="175"/>
      <c r="B118" s="17"/>
      <c r="C118" s="123"/>
      <c r="D118" s="123"/>
      <c r="E118" s="124"/>
      <c r="F118" s="151"/>
      <c r="G118" s="124"/>
      <c r="H118" s="129"/>
      <c r="I118" s="150"/>
      <c r="N118" s="101"/>
    </row>
    <row r="119" spans="1:14" s="5" customFormat="1" ht="14.25" x14ac:dyDescent="0.2">
      <c r="A119" s="175" t="s">
        <v>103</v>
      </c>
      <c r="B119" s="17" t="s">
        <v>0</v>
      </c>
      <c r="C119" s="123"/>
      <c r="D119" s="123"/>
      <c r="E119" s="124"/>
      <c r="F119" s="151"/>
      <c r="G119" s="124"/>
      <c r="H119" s="129"/>
      <c r="I119" s="150"/>
      <c r="N119" s="101"/>
    </row>
    <row r="120" spans="1:14" s="5" customFormat="1" ht="14.25" x14ac:dyDescent="0.2">
      <c r="A120" s="175"/>
      <c r="B120" s="17"/>
      <c r="C120" s="123" t="s">
        <v>102</v>
      </c>
      <c r="D120" s="123" t="s">
        <v>65</v>
      </c>
      <c r="E120" s="123" t="s">
        <v>105</v>
      </c>
      <c r="F120" s="123" t="s">
        <v>89</v>
      </c>
      <c r="G120" s="123" t="s">
        <v>120</v>
      </c>
      <c r="H120" s="126">
        <v>1</v>
      </c>
      <c r="I120" s="132">
        <f>H120*E120*G120</f>
        <v>2.1120000000000001</v>
      </c>
      <c r="N120" s="101"/>
    </row>
    <row r="121" spans="1:14" s="5" customFormat="1" ht="14.25" x14ac:dyDescent="0.2">
      <c r="A121" s="175"/>
      <c r="B121" s="17"/>
      <c r="C121" s="123" t="s">
        <v>83</v>
      </c>
      <c r="D121" s="123" t="s">
        <v>65</v>
      </c>
      <c r="E121" s="123" t="s">
        <v>86</v>
      </c>
      <c r="F121" s="123"/>
      <c r="G121" s="123" t="s">
        <v>121</v>
      </c>
      <c r="H121" s="126">
        <v>1</v>
      </c>
      <c r="I121" s="132">
        <f t="shared" ref="I121:I122" si="3">H121*E121*G121</f>
        <v>2.7675000000000001</v>
      </c>
      <c r="N121" s="101"/>
    </row>
    <row r="122" spans="1:14" s="5" customFormat="1" ht="14.25" x14ac:dyDescent="0.2">
      <c r="A122" s="175"/>
      <c r="B122" s="17"/>
      <c r="C122" s="123" t="s">
        <v>65</v>
      </c>
      <c r="D122" s="123" t="s">
        <v>66</v>
      </c>
      <c r="E122" s="123" t="s">
        <v>97</v>
      </c>
      <c r="F122" s="123"/>
      <c r="G122" s="123" t="s">
        <v>122</v>
      </c>
      <c r="H122" s="126">
        <v>2</v>
      </c>
      <c r="I122" s="132">
        <f t="shared" si="3"/>
        <v>5.2355</v>
      </c>
      <c r="N122" s="101"/>
    </row>
    <row r="123" spans="1:14" s="5" customFormat="1" ht="14.25" x14ac:dyDescent="0.2">
      <c r="A123" s="175"/>
      <c r="B123" s="17"/>
      <c r="C123" s="123"/>
      <c r="D123" s="128"/>
      <c r="E123" s="124"/>
      <c r="F123" s="151"/>
      <c r="G123" s="124"/>
      <c r="H123" s="129" t="s">
        <v>9</v>
      </c>
      <c r="I123" s="130">
        <f>SUM(I120:I122)</f>
        <v>10.115</v>
      </c>
      <c r="N123" s="101"/>
    </row>
    <row r="124" spans="1:14" s="5" customFormat="1" ht="14.25" x14ac:dyDescent="0.2">
      <c r="A124" s="175"/>
      <c r="B124" s="17"/>
      <c r="C124" s="123"/>
      <c r="D124" s="123"/>
      <c r="E124" s="124"/>
      <c r="F124" s="151"/>
      <c r="G124" s="124"/>
      <c r="H124" s="129"/>
      <c r="I124" s="150"/>
      <c r="N124" s="101"/>
    </row>
    <row r="125" spans="1:14" s="5" customFormat="1" ht="14.25" x14ac:dyDescent="0.2">
      <c r="A125" s="175"/>
      <c r="B125" s="17"/>
      <c r="C125" s="123"/>
      <c r="D125" s="123"/>
      <c r="E125" s="124"/>
      <c r="F125" s="151"/>
      <c r="G125" s="124"/>
      <c r="H125" s="129"/>
      <c r="I125" s="150"/>
      <c r="N125" s="101"/>
    </row>
    <row r="126" spans="1:14" s="5" customFormat="1" ht="14.25" x14ac:dyDescent="0.2">
      <c r="A126" s="175"/>
      <c r="B126" s="17"/>
      <c r="C126" s="123"/>
      <c r="D126" s="123"/>
      <c r="E126" s="124"/>
      <c r="F126" s="151"/>
      <c r="G126" s="124"/>
      <c r="H126" s="129"/>
      <c r="I126" s="150"/>
      <c r="N126" s="101"/>
    </row>
    <row r="127" spans="1:14" s="5" customFormat="1" ht="14.25" x14ac:dyDescent="0.2">
      <c r="A127" s="93" t="s">
        <v>124</v>
      </c>
      <c r="B127" s="17" t="s">
        <v>2</v>
      </c>
      <c r="C127" s="18"/>
      <c r="D127" s="19"/>
      <c r="E127" s="20"/>
      <c r="F127" s="23"/>
      <c r="G127" s="20"/>
      <c r="H127" s="21"/>
      <c r="I127" s="24"/>
    </row>
    <row r="128" spans="1:14" s="5" customFormat="1" ht="14.25" x14ac:dyDescent="0.2">
      <c r="A128" s="93"/>
      <c r="B128" s="17"/>
      <c r="C128" s="123" t="s">
        <v>83</v>
      </c>
      <c r="D128" s="123" t="s">
        <v>65</v>
      </c>
      <c r="E128" s="123" t="s">
        <v>164</v>
      </c>
      <c r="F128" s="123" t="s">
        <v>89</v>
      </c>
      <c r="G128" s="123" t="s">
        <v>163</v>
      </c>
      <c r="H128" s="126">
        <v>2</v>
      </c>
      <c r="I128" s="132">
        <f>H128*E128</f>
        <v>6.16</v>
      </c>
      <c r="N128" s="101"/>
    </row>
    <row r="129" spans="1:14" s="5" customFormat="1" ht="14.25" x14ac:dyDescent="0.2">
      <c r="A129" s="175"/>
      <c r="B129" s="17" t="s">
        <v>165</v>
      </c>
      <c r="C129" s="123" t="s">
        <v>83</v>
      </c>
      <c r="D129" s="123" t="s">
        <v>65</v>
      </c>
      <c r="E129" s="123" t="s">
        <v>166</v>
      </c>
      <c r="F129" s="123"/>
      <c r="G129" s="123"/>
      <c r="H129" s="126">
        <v>2</v>
      </c>
      <c r="I129" s="132">
        <f>H129*E129</f>
        <v>0.6</v>
      </c>
      <c r="N129" s="101"/>
    </row>
    <row r="130" spans="1:14" s="5" customFormat="1" x14ac:dyDescent="0.25">
      <c r="A130" s="175"/>
      <c r="B130" s="17"/>
      <c r="C130" s="123"/>
      <c r="D130" s="123"/>
      <c r="E130" s="123"/>
      <c r="F130" s="123"/>
      <c r="G130"/>
      <c r="H130" s="129" t="s">
        <v>9</v>
      </c>
      <c r="I130" s="130">
        <f>SUM(I128:I129)</f>
        <v>6.76</v>
      </c>
      <c r="N130" s="101"/>
    </row>
    <row r="131" spans="1:14" s="5" customFormat="1" x14ac:dyDescent="0.25">
      <c r="A131" s="175"/>
      <c r="B131" s="17"/>
      <c r="C131" s="123"/>
      <c r="D131" s="123"/>
      <c r="E131" s="123"/>
      <c r="F131" s="123"/>
      <c r="G131"/>
      <c r="H131" s="129"/>
      <c r="I131" s="150"/>
      <c r="N131" s="101"/>
    </row>
    <row r="132" spans="1:14" s="5" customFormat="1" ht="14.25" x14ac:dyDescent="0.2">
      <c r="A132" s="93" t="s">
        <v>167</v>
      </c>
      <c r="B132" s="17" t="s">
        <v>2</v>
      </c>
      <c r="C132" s="18"/>
      <c r="D132" s="19"/>
      <c r="E132" s="20"/>
      <c r="F132" s="23"/>
      <c r="G132" s="20"/>
      <c r="H132" s="21"/>
      <c r="I132" s="24"/>
      <c r="N132" s="101"/>
    </row>
    <row r="133" spans="1:14" s="5" customFormat="1" ht="14.25" x14ac:dyDescent="0.2">
      <c r="A133" s="93"/>
      <c r="B133" s="17"/>
      <c r="C133" s="123" t="s">
        <v>66</v>
      </c>
      <c r="D133" s="123" t="s">
        <v>65</v>
      </c>
      <c r="E133" s="123" t="s">
        <v>168</v>
      </c>
      <c r="F133" s="123" t="s">
        <v>89</v>
      </c>
      <c r="G133" s="123" t="s">
        <v>163</v>
      </c>
      <c r="H133" s="126">
        <v>2</v>
      </c>
      <c r="I133" s="132">
        <f>H133*E133</f>
        <v>5.04</v>
      </c>
      <c r="N133" s="101"/>
    </row>
    <row r="134" spans="1:14" s="5" customFormat="1" ht="14.25" x14ac:dyDescent="0.2">
      <c r="A134" s="175"/>
      <c r="B134" s="17"/>
      <c r="C134" s="123" t="s">
        <v>83</v>
      </c>
      <c r="D134" s="123" t="s">
        <v>56</v>
      </c>
      <c r="E134" s="123" t="s">
        <v>164</v>
      </c>
      <c r="F134" s="123" t="s">
        <v>89</v>
      </c>
      <c r="G134" s="123" t="s">
        <v>163</v>
      </c>
      <c r="H134" s="126">
        <v>1</v>
      </c>
      <c r="I134" s="132">
        <f>H134*E134</f>
        <v>3.08</v>
      </c>
      <c r="N134" s="101"/>
    </row>
    <row r="135" spans="1:14" s="5" customFormat="1" ht="14.25" x14ac:dyDescent="0.2">
      <c r="A135" s="175"/>
      <c r="B135" s="17" t="s">
        <v>169</v>
      </c>
      <c r="C135" s="123" t="s">
        <v>83</v>
      </c>
      <c r="D135" s="123" t="s">
        <v>65</v>
      </c>
      <c r="E135" s="123" t="s">
        <v>166</v>
      </c>
      <c r="F135" s="123"/>
      <c r="G135" s="123"/>
      <c r="H135" s="126">
        <v>3</v>
      </c>
      <c r="I135" s="132">
        <f>H135*E135</f>
        <v>0.89999999999999991</v>
      </c>
      <c r="N135" s="101"/>
    </row>
    <row r="136" spans="1:14" s="5" customFormat="1" ht="14.25" x14ac:dyDescent="0.2">
      <c r="A136" s="175"/>
      <c r="B136" s="17" t="s">
        <v>170</v>
      </c>
      <c r="C136" s="123" t="s">
        <v>66</v>
      </c>
      <c r="D136" s="123" t="s">
        <v>65</v>
      </c>
      <c r="E136" s="123" t="s">
        <v>120</v>
      </c>
      <c r="F136" s="123"/>
      <c r="G136" s="123"/>
      <c r="H136" s="126">
        <v>2</v>
      </c>
      <c r="I136" s="132">
        <f>H136*E136</f>
        <v>3.2</v>
      </c>
      <c r="N136" s="101"/>
    </row>
    <row r="137" spans="1:14" s="5" customFormat="1" ht="14.25" x14ac:dyDescent="0.2">
      <c r="A137" s="175"/>
      <c r="B137" s="17" t="s">
        <v>170</v>
      </c>
      <c r="C137" s="123" t="s">
        <v>66</v>
      </c>
      <c r="D137" s="123" t="s">
        <v>65</v>
      </c>
      <c r="E137" s="123" t="s">
        <v>121</v>
      </c>
      <c r="F137" s="123"/>
      <c r="G137" s="123"/>
      <c r="H137" s="126">
        <v>2</v>
      </c>
      <c r="I137" s="132">
        <f>H137*E137</f>
        <v>2.46</v>
      </c>
      <c r="N137" s="101"/>
    </row>
    <row r="138" spans="1:14" s="5" customFormat="1" x14ac:dyDescent="0.25">
      <c r="A138" s="175"/>
      <c r="B138" s="17"/>
      <c r="C138" s="123"/>
      <c r="D138" s="123"/>
      <c r="E138" s="123"/>
      <c r="F138" s="123"/>
      <c r="G138"/>
      <c r="H138" s="129" t="s">
        <v>9</v>
      </c>
      <c r="I138" s="130">
        <f>SUM(I133:I137)</f>
        <v>14.680000000000003</v>
      </c>
      <c r="N138" s="101"/>
    </row>
    <row r="139" spans="1:14" s="5" customFormat="1" x14ac:dyDescent="0.25">
      <c r="A139" s="175"/>
      <c r="B139" s="17"/>
      <c r="C139" s="123"/>
      <c r="D139" s="123"/>
      <c r="E139" s="123"/>
      <c r="F139" s="123"/>
      <c r="G139"/>
      <c r="H139" s="129"/>
      <c r="I139" s="150"/>
      <c r="N139" s="101"/>
    </row>
    <row r="140" spans="1:14" s="5" customFormat="1" ht="14.25" x14ac:dyDescent="0.2">
      <c r="A140" s="93" t="s">
        <v>171</v>
      </c>
      <c r="B140" s="17" t="s">
        <v>2</v>
      </c>
      <c r="C140" s="18"/>
      <c r="D140" s="19"/>
      <c r="E140" s="20"/>
      <c r="F140" s="23"/>
      <c r="G140" s="20"/>
      <c r="H140" s="21"/>
      <c r="I140" s="24"/>
      <c r="N140" s="101"/>
    </row>
    <row r="141" spans="1:14" s="5" customFormat="1" ht="14.25" x14ac:dyDescent="0.2">
      <c r="A141" s="93"/>
      <c r="B141" s="17"/>
      <c r="C141" s="123" t="s">
        <v>66</v>
      </c>
      <c r="D141" s="123" t="s">
        <v>65</v>
      </c>
      <c r="E141" s="123" t="s">
        <v>85</v>
      </c>
      <c r="F141" s="123" t="s">
        <v>89</v>
      </c>
      <c r="G141" s="123" t="s">
        <v>163</v>
      </c>
      <c r="H141" s="126">
        <v>2</v>
      </c>
      <c r="I141" s="132">
        <f t="shared" ref="I141:I146" si="4">H141*E141</f>
        <v>1.6</v>
      </c>
      <c r="N141" s="101"/>
    </row>
    <row r="142" spans="1:14" s="5" customFormat="1" ht="14.25" x14ac:dyDescent="0.2">
      <c r="A142" s="175"/>
      <c r="B142" s="17"/>
      <c r="C142" s="123" t="s">
        <v>80</v>
      </c>
      <c r="D142" s="123" t="s">
        <v>58</v>
      </c>
      <c r="E142" s="123" t="s">
        <v>164</v>
      </c>
      <c r="F142" s="123"/>
      <c r="G142" s="123"/>
      <c r="H142" s="126">
        <v>3</v>
      </c>
      <c r="I142" s="132">
        <f t="shared" si="4"/>
        <v>9.24</v>
      </c>
      <c r="N142" s="101"/>
    </row>
    <row r="143" spans="1:14" s="5" customFormat="1" ht="14.25" x14ac:dyDescent="0.2">
      <c r="A143" s="175"/>
      <c r="B143" s="17" t="s">
        <v>169</v>
      </c>
      <c r="C143" s="123" t="s">
        <v>83</v>
      </c>
      <c r="D143" s="123" t="s">
        <v>65</v>
      </c>
      <c r="E143" s="123" t="s">
        <v>166</v>
      </c>
      <c r="F143" s="123"/>
      <c r="G143" s="123"/>
      <c r="H143" s="126">
        <v>5</v>
      </c>
      <c r="I143" s="132">
        <f t="shared" si="4"/>
        <v>1.5</v>
      </c>
      <c r="N143" s="101"/>
    </row>
    <row r="144" spans="1:14" s="5" customFormat="1" ht="14.25" x14ac:dyDescent="0.2">
      <c r="A144" s="175"/>
      <c r="B144" s="17" t="s">
        <v>170</v>
      </c>
      <c r="C144" s="123" t="s">
        <v>66</v>
      </c>
      <c r="D144" s="123" t="s">
        <v>65</v>
      </c>
      <c r="E144" s="123" t="s">
        <v>120</v>
      </c>
      <c r="F144" s="123"/>
      <c r="G144" s="123"/>
      <c r="H144" s="126">
        <v>2</v>
      </c>
      <c r="I144" s="132">
        <f t="shared" si="4"/>
        <v>3.2</v>
      </c>
      <c r="N144" s="101"/>
    </row>
    <row r="145" spans="1:14" s="5" customFormat="1" ht="14.25" x14ac:dyDescent="0.2">
      <c r="A145" s="175"/>
      <c r="B145" s="17" t="s">
        <v>170</v>
      </c>
      <c r="C145" s="123" t="s">
        <v>66</v>
      </c>
      <c r="D145" s="123" t="s">
        <v>65</v>
      </c>
      <c r="E145" s="123" t="s">
        <v>121</v>
      </c>
      <c r="F145" s="123"/>
      <c r="G145" s="123"/>
      <c r="H145" s="126">
        <v>2</v>
      </c>
      <c r="I145" s="132">
        <f t="shared" si="4"/>
        <v>2.46</v>
      </c>
      <c r="N145" s="101"/>
    </row>
    <row r="146" spans="1:14" s="5" customFormat="1" ht="14.25" x14ac:dyDescent="0.2">
      <c r="A146" s="175"/>
      <c r="B146" s="17" t="s">
        <v>170</v>
      </c>
      <c r="C146" s="123" t="s">
        <v>66</v>
      </c>
      <c r="D146" s="123" t="s">
        <v>65</v>
      </c>
      <c r="E146" s="123" t="s">
        <v>172</v>
      </c>
      <c r="F146" s="123"/>
      <c r="G146" s="123"/>
      <c r="H146" s="126">
        <v>2</v>
      </c>
      <c r="I146" s="132">
        <f t="shared" si="4"/>
        <v>2.82</v>
      </c>
      <c r="N146" s="101"/>
    </row>
    <row r="147" spans="1:14" s="5" customFormat="1" x14ac:dyDescent="0.25">
      <c r="A147" s="175"/>
      <c r="B147" s="17"/>
      <c r="C147" s="123"/>
      <c r="D147" s="123"/>
      <c r="E147" s="123"/>
      <c r="F147" s="123"/>
      <c r="G147"/>
      <c r="H147" s="129" t="s">
        <v>9</v>
      </c>
      <c r="I147" s="130">
        <f>SUM(I141:I146)</f>
        <v>20.82</v>
      </c>
      <c r="N147" s="101"/>
    </row>
    <row r="148" spans="1:14" s="5" customFormat="1" x14ac:dyDescent="0.25">
      <c r="A148" s="175"/>
      <c r="B148" s="17"/>
      <c r="C148" s="123"/>
      <c r="D148" s="123"/>
      <c r="E148" s="123"/>
      <c r="F148" s="123"/>
      <c r="G148"/>
      <c r="H148" s="129"/>
      <c r="I148" s="150"/>
      <c r="N148" s="101"/>
    </row>
    <row r="149" spans="1:14" s="5" customFormat="1" ht="14.25" x14ac:dyDescent="0.2">
      <c r="A149" s="93" t="s">
        <v>173</v>
      </c>
      <c r="B149" s="17" t="s">
        <v>2</v>
      </c>
      <c r="C149" s="18"/>
      <c r="D149" s="19"/>
      <c r="E149" s="20"/>
      <c r="F149" s="23"/>
      <c r="G149" s="20"/>
      <c r="H149" s="21"/>
      <c r="I149" s="24"/>
    </row>
    <row r="150" spans="1:14" s="5" customFormat="1" ht="14.25" x14ac:dyDescent="0.2">
      <c r="A150" s="93"/>
      <c r="B150" s="17"/>
      <c r="C150" s="123" t="s">
        <v>90</v>
      </c>
      <c r="D150" s="123" t="s">
        <v>65</v>
      </c>
      <c r="E150" s="123" t="s">
        <v>174</v>
      </c>
      <c r="F150" s="123" t="s">
        <v>89</v>
      </c>
      <c r="G150" s="123" t="s">
        <v>125</v>
      </c>
      <c r="H150" s="126">
        <v>2</v>
      </c>
      <c r="I150" s="132">
        <f>H150*E150</f>
        <v>8.6</v>
      </c>
      <c r="N150" s="101"/>
    </row>
    <row r="151" spans="1:14" s="5" customFormat="1" x14ac:dyDescent="0.25">
      <c r="A151" s="175"/>
      <c r="B151" s="17"/>
      <c r="C151" s="123"/>
      <c r="D151" s="123"/>
      <c r="E151" s="123"/>
      <c r="F151" s="123"/>
      <c r="G151"/>
      <c r="H151" s="129" t="s">
        <v>9</v>
      </c>
      <c r="I151" s="130">
        <f>SUM(I150:I150)</f>
        <v>8.6</v>
      </c>
      <c r="N151" s="101"/>
    </row>
    <row r="152" spans="1:14" s="5" customFormat="1" x14ac:dyDescent="0.25">
      <c r="A152" s="175"/>
      <c r="B152" s="17"/>
      <c r="C152" s="123"/>
      <c r="D152" s="123"/>
      <c r="E152" s="123"/>
      <c r="F152" s="123"/>
      <c r="G152"/>
      <c r="H152" s="129"/>
      <c r="I152" s="150"/>
      <c r="N152" s="101"/>
    </row>
    <row r="153" spans="1:14" s="5" customFormat="1" ht="14.25" x14ac:dyDescent="0.2">
      <c r="A153" s="93" t="s">
        <v>101</v>
      </c>
      <c r="B153" s="17" t="s">
        <v>2</v>
      </c>
      <c r="C153" s="18"/>
      <c r="D153" s="19"/>
      <c r="E153" s="20"/>
      <c r="F153" s="23"/>
      <c r="G153" s="20"/>
      <c r="H153" s="21"/>
      <c r="I153" s="24"/>
    </row>
    <row r="154" spans="1:14" s="5" customFormat="1" ht="14.25" x14ac:dyDescent="0.2">
      <c r="A154" s="93"/>
      <c r="B154" s="17"/>
      <c r="C154" s="123" t="s">
        <v>102</v>
      </c>
      <c r="D154" s="123" t="s">
        <v>65</v>
      </c>
      <c r="E154" s="123" t="s">
        <v>86</v>
      </c>
      <c r="F154" s="123" t="s">
        <v>89</v>
      </c>
      <c r="G154" s="123">
        <v>0.2</v>
      </c>
      <c r="H154" s="126">
        <v>1</v>
      </c>
      <c r="I154" s="132">
        <f>H154*E154</f>
        <v>2.25</v>
      </c>
      <c r="N154" s="101"/>
    </row>
    <row r="155" spans="1:14" s="5" customFormat="1" ht="14.25" x14ac:dyDescent="0.2">
      <c r="A155" s="93"/>
      <c r="B155" s="17"/>
      <c r="C155" s="123"/>
      <c r="D155" s="123"/>
      <c r="E155" s="123"/>
      <c r="F155" s="123"/>
      <c r="G155" s="123"/>
      <c r="H155" s="126"/>
      <c r="I155" s="132"/>
      <c r="N155" s="101"/>
    </row>
    <row r="156" spans="1:14" s="5" customFormat="1" ht="14.25" x14ac:dyDescent="0.2">
      <c r="A156" s="93"/>
      <c r="B156" s="17" t="s">
        <v>103</v>
      </c>
      <c r="C156" s="123" t="s">
        <v>65</v>
      </c>
      <c r="D156" s="123" t="s">
        <v>83</v>
      </c>
      <c r="E156" s="123" t="s">
        <v>86</v>
      </c>
      <c r="F156" s="123"/>
      <c r="G156" s="123"/>
      <c r="H156" s="126">
        <v>2</v>
      </c>
      <c r="I156" s="132">
        <f>H156*E156</f>
        <v>4.5</v>
      </c>
      <c r="N156" s="101"/>
    </row>
    <row r="157" spans="1:14" s="5" customFormat="1" x14ac:dyDescent="0.25">
      <c r="A157" s="93"/>
      <c r="B157" s="17"/>
      <c r="C157" s="123" t="s">
        <v>65</v>
      </c>
      <c r="D157" s="123" t="s">
        <v>66</v>
      </c>
      <c r="E157" s="123" t="s">
        <v>104</v>
      </c>
      <c r="F157" s="123"/>
      <c r="G157"/>
      <c r="H157" s="126">
        <v>2</v>
      </c>
      <c r="I157" s="132">
        <f>H157*E157</f>
        <v>3.8</v>
      </c>
      <c r="N157" s="101"/>
    </row>
    <row r="158" spans="1:14" s="5" customFormat="1" x14ac:dyDescent="0.25">
      <c r="A158" s="175"/>
      <c r="B158" s="17"/>
      <c r="C158" s="123"/>
      <c r="D158" s="123"/>
      <c r="E158" s="123"/>
      <c r="F158" s="123"/>
      <c r="G158"/>
      <c r="H158" s="129" t="s">
        <v>9</v>
      </c>
      <c r="I158" s="130">
        <f>SUM(I154:I157)</f>
        <v>10.55</v>
      </c>
      <c r="N158" s="101"/>
    </row>
    <row r="159" spans="1:14" s="5" customFormat="1" x14ac:dyDescent="0.25">
      <c r="A159" s="175"/>
      <c r="B159" s="17"/>
      <c r="C159" s="123"/>
      <c r="D159" s="123"/>
      <c r="E159" s="123"/>
      <c r="F159" s="123"/>
      <c r="G159"/>
      <c r="H159" s="126"/>
      <c r="I159" s="127"/>
      <c r="N159" s="101"/>
    </row>
    <row r="160" spans="1:14" s="5" customFormat="1" ht="14.25" x14ac:dyDescent="0.2">
      <c r="A160" s="93" t="s">
        <v>106</v>
      </c>
      <c r="B160" s="17" t="s">
        <v>2</v>
      </c>
      <c r="C160" s="18"/>
      <c r="D160" s="19"/>
      <c r="E160" s="20"/>
      <c r="F160" s="23"/>
      <c r="G160" s="20"/>
      <c r="H160" s="21"/>
      <c r="I160" s="24"/>
    </row>
    <row r="161" spans="1:14" s="5" customFormat="1" ht="14.25" x14ac:dyDescent="0.2">
      <c r="A161" s="93"/>
      <c r="B161" s="17"/>
      <c r="C161" s="123" t="s">
        <v>102</v>
      </c>
      <c r="D161" s="123" t="s">
        <v>65</v>
      </c>
      <c r="E161" s="123" t="s">
        <v>86</v>
      </c>
      <c r="F161" s="123" t="s">
        <v>89</v>
      </c>
      <c r="G161" s="123">
        <v>0.2</v>
      </c>
      <c r="H161" s="126">
        <v>1</v>
      </c>
      <c r="I161" s="132">
        <f>H161*E161</f>
        <v>2.25</v>
      </c>
      <c r="N161" s="101"/>
    </row>
    <row r="162" spans="1:14" s="5" customFormat="1" x14ac:dyDescent="0.25">
      <c r="A162" s="175"/>
      <c r="B162" s="17"/>
      <c r="C162" s="123"/>
      <c r="D162" s="123"/>
      <c r="E162" s="123"/>
      <c r="F162" s="123"/>
      <c r="G162"/>
      <c r="H162" s="126"/>
      <c r="I162" s="130">
        <f>SUM(I161)</f>
        <v>2.25</v>
      </c>
      <c r="N162" s="101"/>
    </row>
    <row r="163" spans="1:14" s="5" customFormat="1" x14ac:dyDescent="0.25">
      <c r="A163" s="175"/>
      <c r="B163" s="17"/>
      <c r="C163" s="123"/>
      <c r="D163" s="123"/>
      <c r="E163" s="123"/>
      <c r="F163" s="123"/>
      <c r="G163"/>
      <c r="H163" s="126"/>
      <c r="I163" s="127"/>
      <c r="N163" s="101"/>
    </row>
    <row r="164" spans="1:14" s="5" customFormat="1" ht="27" customHeight="1" x14ac:dyDescent="0.2">
      <c r="A164" s="191" t="s">
        <v>198</v>
      </c>
      <c r="B164" s="17" t="s">
        <v>0</v>
      </c>
      <c r="C164" s="18"/>
      <c r="D164" s="19"/>
      <c r="E164" s="20"/>
      <c r="F164" s="23"/>
      <c r="G164" s="20"/>
      <c r="H164" s="21"/>
      <c r="I164" s="24"/>
    </row>
    <row r="165" spans="1:14" s="5" customFormat="1" ht="15" customHeight="1" x14ac:dyDescent="0.2">
      <c r="A165" s="192"/>
      <c r="B165" s="17"/>
      <c r="C165" s="123" t="s">
        <v>66</v>
      </c>
      <c r="D165" s="123" t="s">
        <v>65</v>
      </c>
      <c r="E165" s="124">
        <f>I162+I158</f>
        <v>12.8</v>
      </c>
      <c r="F165" s="123" t="s">
        <v>89</v>
      </c>
      <c r="G165" s="123">
        <v>0.2</v>
      </c>
      <c r="H165" s="126">
        <v>1</v>
      </c>
      <c r="I165" s="132">
        <f>H165*E165*G165</f>
        <v>2.5600000000000005</v>
      </c>
      <c r="N165" s="101"/>
    </row>
    <row r="166" spans="1:14" s="5" customFormat="1" ht="15" customHeight="1" x14ac:dyDescent="0.2">
      <c r="A166" s="193"/>
      <c r="B166" s="17"/>
      <c r="C166" s="123"/>
      <c r="D166" s="123"/>
      <c r="E166" s="123"/>
      <c r="F166" s="123"/>
      <c r="G166" s="123"/>
      <c r="H166" s="129" t="s">
        <v>9</v>
      </c>
      <c r="I166" s="130">
        <f>SUM(I165:I165)</f>
        <v>2.5600000000000005</v>
      </c>
      <c r="N166" s="101"/>
    </row>
    <row r="167" spans="1:14" s="5" customFormat="1" ht="27" customHeight="1" x14ac:dyDescent="0.2">
      <c r="A167" s="93" t="s">
        <v>108</v>
      </c>
      <c r="B167" s="17" t="s">
        <v>2</v>
      </c>
      <c r="C167" s="18"/>
      <c r="D167" s="19"/>
      <c r="E167" s="20"/>
      <c r="F167" s="23"/>
      <c r="G167" s="20"/>
      <c r="H167" s="21"/>
      <c r="I167" s="24"/>
    </row>
    <row r="168" spans="1:14" s="5" customFormat="1" ht="15" customHeight="1" x14ac:dyDescent="0.2">
      <c r="A168" s="93"/>
      <c r="B168" s="17"/>
      <c r="C168" s="123" t="s">
        <v>102</v>
      </c>
      <c r="D168" s="123" t="s">
        <v>65</v>
      </c>
      <c r="E168" s="123" t="s">
        <v>86</v>
      </c>
      <c r="F168" s="123" t="s">
        <v>89</v>
      </c>
      <c r="G168" s="123" t="s">
        <v>110</v>
      </c>
      <c r="H168" s="126">
        <v>1</v>
      </c>
      <c r="I168" s="132">
        <f>H168*E168</f>
        <v>2.25</v>
      </c>
      <c r="N168" s="101"/>
    </row>
    <row r="169" spans="1:14" s="5" customFormat="1" ht="15" customHeight="1" x14ac:dyDescent="0.2">
      <c r="A169" s="175"/>
      <c r="B169" s="17"/>
      <c r="C169" s="123" t="s">
        <v>83</v>
      </c>
      <c r="D169" s="123" t="s">
        <v>65</v>
      </c>
      <c r="E169" s="123" t="s">
        <v>86</v>
      </c>
      <c r="F169" s="123"/>
      <c r="G169" s="123"/>
      <c r="H169" s="126">
        <v>1</v>
      </c>
      <c r="I169" s="132">
        <f>H169*E169</f>
        <v>2.25</v>
      </c>
      <c r="N169" s="101"/>
    </row>
    <row r="170" spans="1:14" s="5" customFormat="1" ht="14.25" x14ac:dyDescent="0.2">
      <c r="A170" s="175"/>
      <c r="B170" s="17"/>
      <c r="C170" s="123" t="s">
        <v>90</v>
      </c>
      <c r="D170" s="123" t="s">
        <v>65</v>
      </c>
      <c r="E170" s="123" t="s">
        <v>175</v>
      </c>
      <c r="F170" s="123"/>
      <c r="G170" s="123"/>
      <c r="H170" s="126">
        <v>2</v>
      </c>
      <c r="I170" s="132">
        <f>H170*E170</f>
        <v>4.72</v>
      </c>
      <c r="N170" s="101"/>
    </row>
    <row r="171" spans="1:14" s="5" customFormat="1" ht="14.25" x14ac:dyDescent="0.2">
      <c r="A171" s="175"/>
      <c r="B171" s="17"/>
      <c r="C171" s="123" t="s">
        <v>112</v>
      </c>
      <c r="D171" s="123" t="s">
        <v>65</v>
      </c>
      <c r="E171" s="123" t="s">
        <v>86</v>
      </c>
      <c r="F171" s="123"/>
      <c r="G171" s="176"/>
      <c r="H171" s="126">
        <v>1</v>
      </c>
      <c r="I171" s="132">
        <f>H171*E171</f>
        <v>2.25</v>
      </c>
      <c r="N171" s="101"/>
    </row>
    <row r="172" spans="1:14" s="5" customFormat="1" x14ac:dyDescent="0.25">
      <c r="A172" s="175"/>
      <c r="B172" s="17"/>
      <c r="C172" s="123"/>
      <c r="D172" s="123"/>
      <c r="E172" s="123"/>
      <c r="F172" s="123"/>
      <c r="G172"/>
      <c r="H172" s="126"/>
      <c r="I172" s="130">
        <f>SUM(I168:I171)</f>
        <v>11.469999999999999</v>
      </c>
      <c r="N172" s="101"/>
    </row>
    <row r="173" spans="1:14" s="5" customFormat="1" x14ac:dyDescent="0.25">
      <c r="A173" s="175"/>
      <c r="B173" s="17"/>
      <c r="C173" s="123"/>
      <c r="D173" s="123"/>
      <c r="E173" s="123"/>
      <c r="F173" s="123"/>
      <c r="G173"/>
      <c r="H173" s="126"/>
      <c r="I173" s="127"/>
      <c r="N173" s="101"/>
    </row>
    <row r="174" spans="1:14" s="5" customFormat="1" ht="14.25" x14ac:dyDescent="0.2">
      <c r="A174" s="93" t="s">
        <v>107</v>
      </c>
      <c r="B174" s="17" t="s">
        <v>2</v>
      </c>
      <c r="C174" s="18"/>
      <c r="D174" s="19"/>
      <c r="E174" s="20"/>
      <c r="F174" s="23"/>
      <c r="G174" s="20"/>
      <c r="H174" s="21"/>
      <c r="I174" s="24"/>
    </row>
    <row r="175" spans="1:14" s="5" customFormat="1" ht="14.25" x14ac:dyDescent="0.2">
      <c r="A175" s="93"/>
      <c r="B175" s="17"/>
      <c r="C175" s="123" t="s">
        <v>66</v>
      </c>
      <c r="D175" s="123" t="s">
        <v>65</v>
      </c>
      <c r="E175" s="123" t="s">
        <v>97</v>
      </c>
      <c r="F175" s="123" t="s">
        <v>89</v>
      </c>
      <c r="G175" s="123" t="s">
        <v>176</v>
      </c>
      <c r="H175" s="126">
        <v>2</v>
      </c>
      <c r="I175" s="132">
        <f>H175*E175</f>
        <v>3.7</v>
      </c>
      <c r="N175" s="101"/>
    </row>
    <row r="176" spans="1:14" s="5" customFormat="1" ht="14.25" x14ac:dyDescent="0.2">
      <c r="A176" s="93"/>
      <c r="B176" s="17"/>
      <c r="C176" s="123" t="s">
        <v>83</v>
      </c>
      <c r="D176" s="123" t="s">
        <v>65</v>
      </c>
      <c r="E176" s="123" t="s">
        <v>86</v>
      </c>
      <c r="F176" s="123"/>
      <c r="G176" s="123"/>
      <c r="H176" s="126">
        <v>1</v>
      </c>
      <c r="I176" s="132">
        <f>H176*E176</f>
        <v>2.25</v>
      </c>
      <c r="N176" s="101"/>
    </row>
    <row r="177" spans="1:14" s="5" customFormat="1" x14ac:dyDescent="0.25">
      <c r="A177" s="175"/>
      <c r="B177" s="17"/>
      <c r="C177" s="123"/>
      <c r="D177" s="123"/>
      <c r="E177" s="123"/>
      <c r="F177" s="123"/>
      <c r="G177"/>
      <c r="H177" s="126"/>
      <c r="I177" s="130">
        <f>SUM(I175:I176)</f>
        <v>5.95</v>
      </c>
      <c r="N177" s="101"/>
    </row>
    <row r="178" spans="1:14" s="5" customFormat="1" ht="14.25" customHeight="1" x14ac:dyDescent="0.2">
      <c r="B178" s="17"/>
      <c r="C178" s="123"/>
      <c r="D178" s="128"/>
      <c r="E178" s="124"/>
      <c r="F178" s="151"/>
      <c r="G178" s="124"/>
      <c r="N178" s="101"/>
    </row>
    <row r="179" spans="1:14" s="5" customFormat="1" ht="14.25" x14ac:dyDescent="0.2">
      <c r="A179" s="119"/>
      <c r="B179" s="17"/>
      <c r="C179" s="123"/>
      <c r="D179" s="123"/>
      <c r="E179" s="124"/>
      <c r="F179" s="151"/>
      <c r="G179" s="124"/>
      <c r="H179" s="129"/>
      <c r="I179" s="150"/>
      <c r="N179" s="101"/>
    </row>
    <row r="180" spans="1:14" s="5" customFormat="1" ht="14.25" x14ac:dyDescent="0.2">
      <c r="A180" s="119"/>
      <c r="B180" s="17"/>
      <c r="C180" s="123"/>
      <c r="D180" s="123"/>
      <c r="E180" s="124"/>
      <c r="F180" s="151"/>
      <c r="G180" s="124"/>
      <c r="H180" s="129"/>
      <c r="I180" s="150"/>
      <c r="N180" s="101"/>
    </row>
    <row r="181" spans="1:14" s="5" customFormat="1" ht="14.25" customHeight="1" x14ac:dyDescent="0.2">
      <c r="A181" s="177" t="s">
        <v>111</v>
      </c>
      <c r="B181" s="140"/>
      <c r="C181" s="128" t="s">
        <v>83</v>
      </c>
      <c r="D181" s="123" t="s">
        <v>65</v>
      </c>
      <c r="E181" s="124">
        <v>2.1</v>
      </c>
      <c r="F181" s="124"/>
      <c r="G181" s="124"/>
      <c r="H181" s="126">
        <v>2</v>
      </c>
      <c r="I181" s="132">
        <f>+E181*H181</f>
        <v>4.2</v>
      </c>
    </row>
    <row r="182" spans="1:14" s="5" customFormat="1" ht="15" customHeight="1" x14ac:dyDescent="0.2">
      <c r="A182" s="119"/>
      <c r="B182" s="140"/>
      <c r="C182" s="128"/>
      <c r="D182" s="123"/>
      <c r="E182" s="124"/>
      <c r="F182" s="124"/>
      <c r="G182" s="124"/>
      <c r="H182" s="129" t="s">
        <v>9</v>
      </c>
      <c r="I182" s="130">
        <f>SUM(I181:I181)</f>
        <v>4.2</v>
      </c>
    </row>
    <row r="183" spans="1:14" s="5" customFormat="1" ht="14.25" x14ac:dyDescent="0.2">
      <c r="A183" s="178"/>
      <c r="B183" s="140"/>
      <c r="C183" s="128"/>
      <c r="D183" s="123"/>
      <c r="E183" s="124"/>
      <c r="F183" s="124"/>
      <c r="G183" s="124"/>
      <c r="H183" s="126"/>
      <c r="I183" s="127"/>
    </row>
    <row r="184" spans="1:14" s="5" customFormat="1" ht="15" customHeight="1" thickBot="1" x14ac:dyDescent="0.3">
      <c r="A184" s="267" t="str">
        <f>PRESUPUESTO!B57</f>
        <v>ACABADOS</v>
      </c>
      <c r="B184" s="267"/>
      <c r="C184" s="267"/>
      <c r="D184" s="267"/>
      <c r="E184" s="267"/>
      <c r="F184" s="267"/>
      <c r="G184" s="267"/>
      <c r="H184" s="267"/>
      <c r="I184" s="268"/>
    </row>
    <row r="185" spans="1:14" s="5" customFormat="1" thickTop="1" x14ac:dyDescent="0.2">
      <c r="A185" s="119"/>
      <c r="B185" s="224"/>
      <c r="C185" s="225"/>
      <c r="D185" s="225"/>
      <c r="E185" s="226"/>
      <c r="F185" s="226"/>
      <c r="G185" s="226"/>
      <c r="H185" s="227"/>
      <c r="I185" s="228"/>
    </row>
    <row r="186" spans="1:14" s="5" customFormat="1" ht="72" x14ac:dyDescent="0.2">
      <c r="A186" s="119" t="str">
        <f>PRESUPUESTO!B61</f>
        <v xml:space="preserve">   FIRME DE CONCRETO F'C=150 KG/CM2 DE 0.10 MTS. DE ESPESOR ARMADO CON MALLA ELECTROSOLDADA 6X6 8/8, ACABADO PULIDO, INCLUYE: MATERIALES, MANO DE OBRA EQUIPO Y HERRAMIENTA, P.U.O.T.</v>
      </c>
      <c r="B186" s="119" t="str">
        <f>PRESUPUESTO!C61</f>
        <v>M2</v>
      </c>
      <c r="C186" s="119"/>
      <c r="D186" s="119"/>
      <c r="E186" s="119"/>
      <c r="F186" s="119"/>
      <c r="G186" s="119"/>
      <c r="H186" s="119"/>
      <c r="I186" s="235">
        <f>I187</f>
        <v>11.703720000000001</v>
      </c>
    </row>
    <row r="187" spans="1:14" s="5" customFormat="1" x14ac:dyDescent="0.25">
      <c r="A187" s="119"/>
      <c r="B187" s="119"/>
      <c r="C187" s="119"/>
      <c r="D187" s="119"/>
      <c r="E187" s="119"/>
      <c r="F187">
        <v>2.996</v>
      </c>
      <c r="G187">
        <v>8.07</v>
      </c>
      <c r="H187">
        <v>-12.474</v>
      </c>
      <c r="I187">
        <f>F187*G187-(12.474)</f>
        <v>11.703720000000001</v>
      </c>
    </row>
    <row r="188" spans="1:14" s="5" customFormat="1" ht="14.25" x14ac:dyDescent="0.2">
      <c r="A188" s="119"/>
      <c r="B188" s="119"/>
      <c r="C188" s="119"/>
      <c r="D188" s="119"/>
      <c r="E188" s="119"/>
      <c r="F188" s="119"/>
      <c r="G188" s="119"/>
      <c r="H188" s="119"/>
      <c r="I188" s="119"/>
    </row>
    <row r="189" spans="1:14" s="5" customFormat="1" ht="14.25" x14ac:dyDescent="0.2">
      <c r="A189" s="119"/>
      <c r="B189" s="119"/>
      <c r="C189" s="119"/>
      <c r="D189" s="119"/>
      <c r="E189" s="119"/>
      <c r="F189" s="119"/>
      <c r="G189" s="119"/>
      <c r="H189" s="119"/>
      <c r="I189" s="119"/>
    </row>
    <row r="190" spans="1:14" s="5" customFormat="1" ht="14.25" x14ac:dyDescent="0.2">
      <c r="A190" s="119"/>
      <c r="B190" s="119"/>
      <c r="C190" s="119"/>
      <c r="D190" s="119"/>
      <c r="E190" s="119"/>
      <c r="F190" s="119"/>
      <c r="G190" s="119"/>
      <c r="H190" s="119"/>
      <c r="I190" s="119"/>
    </row>
    <row r="191" spans="1:14" s="5" customFormat="1" ht="14.25" x14ac:dyDescent="0.2">
      <c r="A191" s="119"/>
      <c r="B191" s="119"/>
      <c r="C191" s="119"/>
      <c r="D191" s="119"/>
      <c r="E191" s="119"/>
      <c r="F191" s="119"/>
      <c r="G191" s="119"/>
      <c r="H191" s="119"/>
      <c r="I191" s="119"/>
    </row>
    <row r="192" spans="1:14" s="5" customFormat="1" ht="14.25" x14ac:dyDescent="0.2">
      <c r="A192" s="119"/>
      <c r="B192" s="119"/>
      <c r="C192" s="119"/>
      <c r="D192" s="119"/>
      <c r="E192" s="119"/>
      <c r="F192" s="119"/>
      <c r="G192" s="119"/>
      <c r="H192" s="119"/>
      <c r="I192" s="119"/>
    </row>
    <row r="193" spans="1:9" s="5" customFormat="1" ht="14.25" x14ac:dyDescent="0.2">
      <c r="A193" s="119"/>
      <c r="B193" s="119"/>
      <c r="C193" s="119"/>
      <c r="D193" s="119"/>
      <c r="E193" s="119"/>
      <c r="F193" s="119"/>
      <c r="G193" s="119"/>
      <c r="H193" s="119"/>
      <c r="I193" s="119"/>
    </row>
    <row r="194" spans="1:9" s="5" customFormat="1" ht="14.25" x14ac:dyDescent="0.2">
      <c r="A194" s="119"/>
      <c r="B194" s="119"/>
      <c r="C194" s="119"/>
      <c r="D194" s="119"/>
      <c r="E194" s="119"/>
      <c r="F194" s="119"/>
      <c r="G194" s="119"/>
      <c r="H194" s="119"/>
      <c r="I194" s="119"/>
    </row>
    <row r="195" spans="1:9" s="5" customFormat="1" ht="72" x14ac:dyDescent="0.2">
      <c r="A195" s="119" t="str">
        <f>PRESUPUESTO!B62</f>
        <v xml:space="preserve">   PLANILLA DE MORTERO CEMENTO ARENA PROP. 1:4  DE 2.50 CMS. DE ESPESOR PARA NIVELAR AREA PARA LA COLOCACION DE PISOS, INCLUYE: MATERIALES, MANO DE OBRA, EQUIPO Y HERRAMIENTA, P.U.O.T.</v>
      </c>
      <c r="B195" s="119" t="str">
        <f>PRESUPUESTO!C62</f>
        <v>M2</v>
      </c>
      <c r="C195" s="119"/>
      <c r="D195" s="119"/>
      <c r="E195" s="119"/>
      <c r="F195" s="119"/>
      <c r="G195" s="119"/>
      <c r="H195" s="119"/>
      <c r="I195" s="235">
        <f>I196</f>
        <v>9.3825000000000003</v>
      </c>
    </row>
    <row r="196" spans="1:9" s="5" customFormat="1" ht="15" customHeight="1" x14ac:dyDescent="0.2">
      <c r="A196" s="119"/>
      <c r="B196" s="119"/>
      <c r="C196" s="229" t="s">
        <v>355</v>
      </c>
      <c r="D196" s="229" t="s">
        <v>356</v>
      </c>
      <c r="E196" s="230">
        <v>1</v>
      </c>
      <c r="F196" s="230">
        <v>4.17</v>
      </c>
      <c r="G196" s="230">
        <v>2.25</v>
      </c>
      <c r="H196" s="230"/>
      <c r="I196" s="231">
        <f>F196*G196</f>
        <v>9.3825000000000003</v>
      </c>
    </row>
    <row r="197" spans="1:9" s="5" customFormat="1" ht="15" customHeight="1" x14ac:dyDescent="0.2">
      <c r="A197" s="119"/>
      <c r="B197" s="119"/>
      <c r="C197" s="119"/>
      <c r="D197" s="119"/>
      <c r="E197" s="119"/>
      <c r="F197" s="119"/>
      <c r="G197" s="119"/>
      <c r="H197" s="119"/>
      <c r="I197" s="119"/>
    </row>
    <row r="198" spans="1:9" s="5" customFormat="1" ht="15" customHeight="1" x14ac:dyDescent="0.2">
      <c r="A198" s="119"/>
      <c r="B198" s="119"/>
      <c r="C198" s="119"/>
      <c r="D198" s="119"/>
      <c r="E198" s="119"/>
      <c r="F198" s="119"/>
      <c r="G198" s="119"/>
      <c r="H198" s="119"/>
      <c r="I198" s="119"/>
    </row>
    <row r="199" spans="1:9" s="5" customFormat="1" ht="15" customHeight="1" x14ac:dyDescent="0.2">
      <c r="A199" s="119"/>
      <c r="B199" s="119"/>
      <c r="C199" s="119"/>
      <c r="D199" s="119"/>
      <c r="E199" s="119"/>
      <c r="F199" s="119"/>
      <c r="G199" s="119"/>
      <c r="H199" s="119"/>
      <c r="I199" s="119"/>
    </row>
    <row r="200" spans="1:9" s="5" customFormat="1" ht="15" customHeight="1" x14ac:dyDescent="0.2">
      <c r="A200" s="119"/>
      <c r="B200" s="119"/>
      <c r="C200" s="119"/>
      <c r="D200" s="119"/>
      <c r="E200" s="119"/>
      <c r="F200" s="119"/>
      <c r="G200" s="119"/>
      <c r="H200" s="119"/>
      <c r="I200" s="119"/>
    </row>
    <row r="201" spans="1:9" s="5" customFormat="1" ht="15" customHeight="1" x14ac:dyDescent="0.2">
      <c r="A201" s="119"/>
      <c r="B201" s="119"/>
      <c r="C201" s="119"/>
      <c r="D201" s="119"/>
      <c r="E201" s="119"/>
      <c r="F201" s="119"/>
      <c r="G201" s="119"/>
      <c r="H201" s="119"/>
      <c r="I201" s="119"/>
    </row>
    <row r="202" spans="1:9" s="5" customFormat="1" ht="15" customHeight="1" x14ac:dyDescent="0.2">
      <c r="A202" s="119"/>
      <c r="B202" s="119"/>
      <c r="C202" s="119"/>
      <c r="D202" s="119"/>
      <c r="E202" s="119"/>
      <c r="F202" s="119"/>
      <c r="G202" s="119"/>
      <c r="H202" s="119"/>
      <c r="I202" s="119"/>
    </row>
    <row r="203" spans="1:9" s="5" customFormat="1" ht="156" x14ac:dyDescent="0.2">
      <c r="A203" s="119" t="str">
        <f>PRESUPUESTO!B63</f>
        <v xml:space="preserve">      SUMINISTRO Y COLOCACION DE PISO DE LOSETA CERÁMICA DE 40X40 CM MODELO PALERMO COLOR BEIGE MARCA INTERCERAMIC O EQUIVALENTE EN CALIDAD, COSTO Y GARANTIA, DEBERA TENER UN PEI-IV, JUNTA DE 0.3 MM., INCLUYE: PEGAPISO CREST PLATA, BOQUILLA SIN ARENA, JUNTA CON SILICON BLANCO EN UNION DE MURO Y PISO TERMINADO, MATERIALES, MANO DE OBRA, EQUIPO, HERRAMIENTA Y TODO LO NECESARIO PARA SU CORRECTA EJECUCION. P.U.O.T.</v>
      </c>
      <c r="B203" s="119" t="str">
        <f>PRESUPUESTO!C63</f>
        <v>M2</v>
      </c>
      <c r="C203" s="119"/>
      <c r="D203" s="119"/>
      <c r="E203" s="119"/>
      <c r="F203" s="119"/>
      <c r="G203" s="119"/>
      <c r="H203" s="119"/>
      <c r="I203" s="235">
        <f>I204</f>
        <v>9.3825000000000003</v>
      </c>
    </row>
    <row r="204" spans="1:9" s="5" customFormat="1" ht="15" customHeight="1" x14ac:dyDescent="0.2">
      <c r="A204" s="119"/>
      <c r="B204" s="119"/>
      <c r="C204" s="229" t="s">
        <v>355</v>
      </c>
      <c r="D204" s="229" t="s">
        <v>356</v>
      </c>
      <c r="E204" s="230">
        <v>1</v>
      </c>
      <c r="F204" s="230">
        <v>4.17</v>
      </c>
      <c r="G204" s="230">
        <v>2.25</v>
      </c>
      <c r="H204" s="230"/>
      <c r="I204" s="231">
        <f>F204*G204</f>
        <v>9.3825000000000003</v>
      </c>
    </row>
    <row r="205" spans="1:9" s="5" customFormat="1" ht="15" customHeight="1" x14ac:dyDescent="0.2">
      <c r="A205" s="119"/>
      <c r="B205" s="119"/>
      <c r="C205" s="119"/>
      <c r="D205" s="119"/>
      <c r="E205" s="119"/>
      <c r="F205" s="119"/>
      <c r="G205" s="119"/>
      <c r="H205" s="119"/>
      <c r="I205" s="119"/>
    </row>
    <row r="206" spans="1:9" s="5" customFormat="1" ht="15" customHeight="1" x14ac:dyDescent="0.2">
      <c r="A206" s="119"/>
      <c r="B206" s="119"/>
      <c r="C206" s="119"/>
      <c r="D206" s="119"/>
      <c r="E206" s="119"/>
      <c r="F206" s="119"/>
      <c r="G206" s="119"/>
      <c r="H206" s="119"/>
      <c r="I206" s="119"/>
    </row>
    <row r="207" spans="1:9" s="5" customFormat="1" ht="15" customHeight="1" x14ac:dyDescent="0.2">
      <c r="A207" s="119"/>
      <c r="B207" s="119"/>
      <c r="C207" s="119"/>
      <c r="D207" s="119"/>
      <c r="E207" s="119"/>
      <c r="F207" s="119"/>
      <c r="G207" s="119"/>
      <c r="H207" s="119"/>
      <c r="I207" s="119"/>
    </row>
    <row r="208" spans="1:9" s="5" customFormat="1" ht="15" customHeight="1" x14ac:dyDescent="0.2">
      <c r="A208" s="119"/>
      <c r="B208" s="119"/>
      <c r="C208" s="119"/>
      <c r="D208" s="119"/>
      <c r="E208" s="119"/>
      <c r="F208" s="119"/>
      <c r="G208" s="119"/>
      <c r="H208" s="119"/>
      <c r="I208" s="119"/>
    </row>
    <row r="209" spans="1:9" s="5" customFormat="1" ht="15" customHeight="1" x14ac:dyDescent="0.2">
      <c r="A209" s="119"/>
      <c r="B209" s="119"/>
      <c r="C209" s="119"/>
      <c r="D209" s="119"/>
      <c r="E209" s="119"/>
      <c r="F209" s="119"/>
      <c r="G209" s="119"/>
      <c r="H209" s="119"/>
      <c r="I209" s="119"/>
    </row>
    <row r="210" spans="1:9" s="5" customFormat="1" ht="15" customHeight="1" x14ac:dyDescent="0.2">
      <c r="A210" s="119"/>
      <c r="B210" s="119"/>
      <c r="C210" s="119"/>
      <c r="D210" s="119"/>
      <c r="E210" s="119"/>
      <c r="F210" s="119"/>
      <c r="G210" s="119"/>
      <c r="H210" s="119"/>
      <c r="I210" s="119"/>
    </row>
    <row r="211" spans="1:9" s="5" customFormat="1" ht="15" customHeight="1" x14ac:dyDescent="0.2">
      <c r="A211" s="119"/>
      <c r="B211" s="119"/>
      <c r="C211" s="119"/>
      <c r="D211" s="119"/>
      <c r="E211" s="119"/>
      <c r="F211" s="119"/>
      <c r="G211" s="119"/>
      <c r="H211" s="119"/>
      <c r="I211" s="119"/>
    </row>
    <row r="212" spans="1:9" s="5" customFormat="1" ht="15" customHeight="1" x14ac:dyDescent="0.2">
      <c r="A212" s="119"/>
      <c r="B212" s="119"/>
      <c r="C212" s="119"/>
      <c r="D212" s="119"/>
      <c r="E212" s="119"/>
      <c r="F212" s="119"/>
      <c r="G212" s="119"/>
      <c r="H212" s="119"/>
      <c r="I212" s="119"/>
    </row>
    <row r="213" spans="1:9" s="5" customFormat="1" ht="15" customHeight="1" x14ac:dyDescent="0.2">
      <c r="A213" s="262" t="str">
        <f>PRESUPUESTO!B65</f>
        <v>ACABADOS EN MUROS</v>
      </c>
      <c r="B213" s="263"/>
      <c r="C213" s="263"/>
      <c r="D213" s="263"/>
      <c r="E213" s="263"/>
      <c r="F213" s="263"/>
      <c r="G213" s="263"/>
      <c r="H213" s="264"/>
      <c r="I213" s="119"/>
    </row>
    <row r="214" spans="1:9" s="5" customFormat="1" ht="15" customHeight="1" x14ac:dyDescent="0.2">
      <c r="A214" s="119"/>
      <c r="B214" s="119"/>
      <c r="C214" s="119"/>
      <c r="D214" s="119"/>
      <c r="E214" s="119"/>
      <c r="F214" s="119"/>
      <c r="G214" s="119"/>
      <c r="H214" s="119"/>
      <c r="I214" s="119"/>
    </row>
    <row r="215" spans="1:9" s="5" customFormat="1" ht="132" x14ac:dyDescent="0.2">
      <c r="A215" s="119" t="str">
        <f>PRESUPUESTO!B67</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B215" s="119" t="str">
        <f>PRESUPUESTO!C67</f>
        <v xml:space="preserve">M2 </v>
      </c>
      <c r="C215" s="119"/>
      <c r="D215" s="119"/>
      <c r="E215" s="119"/>
      <c r="F215" s="119"/>
      <c r="G215" s="119"/>
      <c r="H215" s="119"/>
      <c r="I215" s="235">
        <f>I216</f>
        <v>133.23560000000001</v>
      </c>
    </row>
    <row r="216" spans="1:9" s="5" customFormat="1" ht="15" customHeight="1" x14ac:dyDescent="0.25">
      <c r="A216" s="119"/>
      <c r="B216" s="119"/>
      <c r="C216">
        <v>2</v>
      </c>
      <c r="D216" t="s">
        <v>357</v>
      </c>
      <c r="E216" s="231">
        <v>2</v>
      </c>
      <c r="F216">
        <v>4.17</v>
      </c>
      <c r="G216"/>
      <c r="H216">
        <v>3.67</v>
      </c>
      <c r="I216" s="265">
        <f>SUM(E216*F216*H216)+(F217*H217-1.22)+(F218*H218)+(F219*H219*E219)+(F220*H220-1.22)+(F221*H221-1.86)+(F222*H222-2.575)+(F223*H223-1.672)+(F224*H224-1.86)+(F225*H225-3.1935)+(F226*H226-3.08)</f>
        <v>133.23560000000001</v>
      </c>
    </row>
    <row r="217" spans="1:9" s="5" customFormat="1" ht="15" customHeight="1" x14ac:dyDescent="0.25">
      <c r="A217" s="119"/>
      <c r="B217" s="119"/>
      <c r="C217">
        <v>2</v>
      </c>
      <c r="D217" t="s">
        <v>358</v>
      </c>
      <c r="E217" s="231">
        <v>1</v>
      </c>
      <c r="F217">
        <v>1.85</v>
      </c>
      <c r="G217">
        <f>(-1)*(1.47*0.83)</f>
        <v>-1.2201</v>
      </c>
      <c r="H217">
        <v>5.62</v>
      </c>
      <c r="I217" s="265"/>
    </row>
    <row r="218" spans="1:9" s="5" customFormat="1" ht="15" customHeight="1" x14ac:dyDescent="0.25">
      <c r="A218" s="119"/>
      <c r="B218" s="119"/>
      <c r="C218">
        <v>2</v>
      </c>
      <c r="D218" t="s">
        <v>358</v>
      </c>
      <c r="E218" s="231">
        <v>1</v>
      </c>
      <c r="F218">
        <v>1.85</v>
      </c>
      <c r="G218"/>
      <c r="H218">
        <f>0.8+3.67</f>
        <v>4.47</v>
      </c>
      <c r="I218" s="265"/>
    </row>
    <row r="219" spans="1:9" s="5" customFormat="1" ht="15" customHeight="1" x14ac:dyDescent="0.25">
      <c r="A219" s="119"/>
      <c r="B219" s="119"/>
      <c r="C219">
        <v>3</v>
      </c>
      <c r="D219" t="s">
        <v>357</v>
      </c>
      <c r="E219" s="231">
        <v>2</v>
      </c>
      <c r="F219">
        <v>4.17</v>
      </c>
      <c r="G219"/>
      <c r="H219">
        <v>3.67</v>
      </c>
      <c r="I219" s="265"/>
    </row>
    <row r="220" spans="1:9" s="5" customFormat="1" ht="15" customHeight="1" x14ac:dyDescent="0.25">
      <c r="A220" s="119"/>
      <c r="B220" s="119"/>
      <c r="C220">
        <v>3</v>
      </c>
      <c r="D220" t="s">
        <v>358</v>
      </c>
      <c r="E220" s="231">
        <v>1</v>
      </c>
      <c r="F220">
        <v>1.85</v>
      </c>
      <c r="G220">
        <f>(-1)*(1.47*0.83)</f>
        <v>-1.2201</v>
      </c>
      <c r="H220">
        <v>5.62</v>
      </c>
      <c r="I220" s="265"/>
    </row>
    <row r="221" spans="1:9" s="5" customFormat="1" ht="15" customHeight="1" x14ac:dyDescent="0.25">
      <c r="A221" s="119"/>
      <c r="B221" s="119"/>
      <c r="C221">
        <v>3</v>
      </c>
      <c r="D221" t="s">
        <v>358</v>
      </c>
      <c r="E221" s="231">
        <v>1</v>
      </c>
      <c r="F221">
        <v>1.85</v>
      </c>
      <c r="G221">
        <v>-1.86</v>
      </c>
      <c r="H221">
        <f>0.8+3.67</f>
        <v>4.47</v>
      </c>
      <c r="I221" s="265"/>
    </row>
    <row r="222" spans="1:9" s="5" customFormat="1" ht="15" customHeight="1" x14ac:dyDescent="0.25">
      <c r="A222" s="119"/>
      <c r="B222" s="119"/>
      <c r="C222" s="232" t="s">
        <v>102</v>
      </c>
      <c r="D222" s="233" t="s">
        <v>359</v>
      </c>
      <c r="E222" s="231">
        <v>1</v>
      </c>
      <c r="F222">
        <v>2.25</v>
      </c>
      <c r="G222">
        <f>(-1)*(1.672+0.903)</f>
        <v>-2.5750000000000002</v>
      </c>
      <c r="H222">
        <v>5.62</v>
      </c>
      <c r="I222" s="265"/>
    </row>
    <row r="223" spans="1:9" s="5" customFormat="1" ht="15" customHeight="1" x14ac:dyDescent="0.25">
      <c r="A223" s="119"/>
      <c r="B223" s="119"/>
      <c r="C223" s="234" t="s">
        <v>102</v>
      </c>
      <c r="D223" s="233" t="s">
        <v>359</v>
      </c>
      <c r="E223" s="231">
        <v>1</v>
      </c>
      <c r="F223">
        <v>2.25</v>
      </c>
      <c r="G223">
        <v>-1.6719999999999999</v>
      </c>
      <c r="H223">
        <v>4.04</v>
      </c>
      <c r="I223" s="265"/>
    </row>
    <row r="224" spans="1:9" s="5" customFormat="1" ht="15" customHeight="1" x14ac:dyDescent="0.25">
      <c r="A224" s="119"/>
      <c r="B224" s="119"/>
      <c r="C224" s="234" t="s">
        <v>83</v>
      </c>
      <c r="D224" s="233" t="s">
        <v>359</v>
      </c>
      <c r="E224" s="231">
        <v>1</v>
      </c>
      <c r="F224">
        <v>2.25</v>
      </c>
      <c r="G224">
        <v>-1.86</v>
      </c>
      <c r="H224">
        <v>5.0999999999999996</v>
      </c>
      <c r="I224" s="265"/>
    </row>
    <row r="225" spans="1:9" s="5" customFormat="1" ht="15" customHeight="1" x14ac:dyDescent="0.25">
      <c r="A225" s="119"/>
      <c r="B225" s="119"/>
      <c r="C225" s="234" t="s">
        <v>83</v>
      </c>
      <c r="D225" s="233" t="s">
        <v>359</v>
      </c>
      <c r="E225" s="231">
        <v>1</v>
      </c>
      <c r="F225">
        <v>2.25</v>
      </c>
      <c r="G225">
        <v>-3.1934999999999998</v>
      </c>
      <c r="H225">
        <v>5.0999999999999996</v>
      </c>
      <c r="I225" s="265"/>
    </row>
    <row r="226" spans="1:9" s="5" customFormat="1" ht="15" customHeight="1" x14ac:dyDescent="0.25">
      <c r="A226" s="119"/>
      <c r="B226" s="119"/>
      <c r="C226" s="234" t="s">
        <v>360</v>
      </c>
      <c r="D226" s="233" t="s">
        <v>361</v>
      </c>
      <c r="E226" s="231">
        <v>2</v>
      </c>
      <c r="F226">
        <v>2.25</v>
      </c>
      <c r="G226">
        <f>(-1)*(1.4*2.2)</f>
        <v>-3.08</v>
      </c>
      <c r="H226">
        <v>2.97</v>
      </c>
      <c r="I226" s="265"/>
    </row>
    <row r="227" spans="1:9" s="5" customFormat="1" ht="15" customHeight="1" x14ac:dyDescent="0.2">
      <c r="A227" s="119"/>
      <c r="B227" s="119"/>
      <c r="C227" s="119"/>
      <c r="D227" s="119"/>
      <c r="E227" s="119"/>
      <c r="F227" s="119"/>
      <c r="G227" s="119"/>
      <c r="H227" s="119"/>
      <c r="I227" s="119"/>
    </row>
    <row r="228" spans="1:9" s="5" customFormat="1" ht="15" customHeight="1" x14ac:dyDescent="0.2">
      <c r="A228" s="119"/>
      <c r="B228" s="119"/>
      <c r="C228" s="119"/>
      <c r="D228" s="119"/>
      <c r="E228" s="119"/>
      <c r="F228" s="119"/>
      <c r="G228" s="119"/>
      <c r="H228" s="119"/>
      <c r="I228" s="119"/>
    </row>
    <row r="229" spans="1:9" s="5" customFormat="1" ht="15" customHeight="1" x14ac:dyDescent="0.2">
      <c r="A229" s="119"/>
      <c r="B229" s="119"/>
      <c r="C229" s="119"/>
      <c r="D229" s="119"/>
      <c r="E229" s="119"/>
      <c r="F229" s="119"/>
      <c r="G229" s="119"/>
      <c r="H229" s="119"/>
      <c r="I229" s="119"/>
    </row>
    <row r="230" spans="1:9" s="5" customFormat="1" ht="15" customHeight="1" x14ac:dyDescent="0.2">
      <c r="A230" s="119"/>
      <c r="B230" s="119"/>
      <c r="C230" s="119"/>
      <c r="D230" s="119"/>
      <c r="E230" s="119"/>
      <c r="F230" s="119"/>
      <c r="G230" s="119"/>
      <c r="H230" s="119"/>
      <c r="I230" s="119"/>
    </row>
    <row r="231" spans="1:9" s="5" customFormat="1" ht="204" x14ac:dyDescent="0.2">
      <c r="A231" s="119" t="str">
        <f>PRESUPUESTO!B68</f>
        <v>SUMINISTRO Y COLOCACION DE LAMBRIN DE AZULEJO PARED SOBRE MURO, DE 1.05 M DE ALTURA,  INICIANDO DE 0.75 M HASTA 1.80 M COLOCADO CONFORME AL PLANO DE ACABADOS
	1.- 1 PIEZA DE CENEFA DE  12 X24X1.5 CM, DE CARAVISTA ESMALTADO, COLOR NEGRO, MARCA NOVACERAMIC O SIMILAR EN CALIDAD, 	COSTO Y GARANTÍA. PEGADO CON PEGAPISO CREST PLATA EN MARCA INTERCERAMIC O SIMILAR EN CALIDAD, 	COSTO Y GARANTÍA; JUNTEADO CON BOQUILLA DE 3 MM, COLOR TAUPE SIN ARENA,MARCA INTERCERAMIC O SIMILAR EN CALIDAD, COSTO Y GARANTÍA. INCLUYE: MATERIAL, MANO DE OBRA, EQUIPO Y HERRAMIENTA, P.U.O.T.</v>
      </c>
      <c r="B231" s="119" t="str">
        <f>PRESUPUESTO!C68</f>
        <v>M2</v>
      </c>
      <c r="C231" s="119"/>
      <c r="D231" s="119"/>
      <c r="E231" s="119"/>
      <c r="F231" s="119"/>
      <c r="G231" s="119"/>
      <c r="H231" s="119"/>
      <c r="I231" s="235">
        <f>I232</f>
        <v>3.2500799999999996</v>
      </c>
    </row>
    <row r="232" spans="1:9" s="5" customFormat="1" ht="15" customHeight="1" x14ac:dyDescent="0.25">
      <c r="A232" s="119"/>
      <c r="B232" s="119"/>
      <c r="C232" s="234"/>
      <c r="D232" s="233"/>
      <c r="E232" s="231">
        <v>2</v>
      </c>
      <c r="F232">
        <v>6.7709999999999999</v>
      </c>
      <c r="G232"/>
      <c r="H232">
        <v>0.24</v>
      </c>
      <c r="I232">
        <f>H232*F232*2</f>
        <v>3.2500799999999996</v>
      </c>
    </row>
    <row r="233" spans="1:9" s="5" customFormat="1" ht="15" customHeight="1" x14ac:dyDescent="0.2">
      <c r="A233" s="119"/>
      <c r="B233" s="119"/>
      <c r="C233" s="119"/>
      <c r="D233" s="119"/>
      <c r="E233" s="119"/>
      <c r="F233" s="119"/>
      <c r="G233" s="119"/>
      <c r="H233" s="119"/>
      <c r="I233" s="119"/>
    </row>
    <row r="234" spans="1:9" s="5" customFormat="1" ht="15" customHeight="1" x14ac:dyDescent="0.2">
      <c r="A234" s="119"/>
      <c r="B234" s="119"/>
      <c r="C234" s="119"/>
      <c r="D234" s="119"/>
      <c r="E234" s="119"/>
      <c r="F234" s="119"/>
      <c r="G234" s="119"/>
      <c r="H234" s="119"/>
      <c r="I234" s="119"/>
    </row>
    <row r="235" spans="1:9" s="5" customFormat="1" ht="15" customHeight="1" x14ac:dyDescent="0.2">
      <c r="A235" s="119"/>
      <c r="B235" s="119"/>
      <c r="C235" s="119"/>
      <c r="D235" s="119"/>
      <c r="E235" s="119"/>
      <c r="F235" s="119"/>
      <c r="G235" s="119"/>
      <c r="H235" s="119"/>
      <c r="I235" s="119"/>
    </row>
    <row r="236" spans="1:9" s="5" customFormat="1" ht="15" customHeight="1" x14ac:dyDescent="0.2">
      <c r="A236" s="119"/>
      <c r="B236" s="119"/>
      <c r="C236" s="119"/>
      <c r="D236" s="119"/>
      <c r="E236" s="119"/>
      <c r="F236" s="119"/>
      <c r="G236" s="119"/>
      <c r="H236" s="119"/>
      <c r="I236" s="119"/>
    </row>
    <row r="237" spans="1:9" s="5" customFormat="1" ht="15" customHeight="1" x14ac:dyDescent="0.2">
      <c r="A237" s="119"/>
      <c r="B237" s="119"/>
      <c r="C237" s="119"/>
      <c r="D237" s="119"/>
      <c r="E237" s="119"/>
      <c r="F237" s="119"/>
      <c r="G237" s="119"/>
      <c r="H237" s="119"/>
      <c r="I237" s="119"/>
    </row>
    <row r="238" spans="1:9" s="5" customFormat="1" ht="180" x14ac:dyDescent="0.2">
      <c r="A238" s="119" t="str">
        <f>PRESUPUESTO!B69</f>
        <v>SUMINISTRO Y COLOCACION DE LAMBRIN DE AZULEJO PARED SOBRE MURO, DE 1.05 M DE ALTURA,  INICIANDO DE 0.75 M HASTA 1.80 M COLOCADO CONFORME AL PLANO DE ACABADOS 
	2.- 2 PIEZAS DE LOSETA CERAMICA DE 40X40 CM MOD. PALERMO COLOR BEIGE, MARCA INTERCERAMIC O SIMILAR EN CALIDAD COSTO Y 	GARANTIA. JUNTEADO CON BOQUILLA DE 3 MM, COLOR TAUPE SIN ARENA,MARCA INTERCERAMIC O SIMILAR EN CALIDAD, COSTO Y GARANTÍA. INCLUYE: MATERIAL, MANO DE OBRA, EQUIPO Y HERRAMIENTA, P.U.O.T.</v>
      </c>
      <c r="B238" s="119" t="str">
        <f>PRESUPUESTO!C69</f>
        <v>M2</v>
      </c>
      <c r="C238" s="119"/>
      <c r="D238" s="119"/>
      <c r="E238" s="119"/>
      <c r="F238" s="119"/>
      <c r="G238" s="119"/>
      <c r="H238" s="119"/>
      <c r="I238" s="235">
        <f>I239</f>
        <v>2.7084000000000001</v>
      </c>
    </row>
    <row r="239" spans="1:9" s="5" customFormat="1" ht="15" customHeight="1" x14ac:dyDescent="0.25">
      <c r="A239" s="119"/>
      <c r="B239" s="119"/>
      <c r="C239" s="233"/>
      <c r="D239" s="233"/>
      <c r="E239" s="231">
        <v>1</v>
      </c>
      <c r="F239">
        <v>6.7709999999999999</v>
      </c>
      <c r="G239"/>
      <c r="H239">
        <v>0.4</v>
      </c>
      <c r="I239">
        <f>F239*H239</f>
        <v>2.7084000000000001</v>
      </c>
    </row>
    <row r="240" spans="1:9" s="5" customFormat="1" ht="15" customHeight="1" x14ac:dyDescent="0.2">
      <c r="A240" s="119"/>
      <c r="B240" s="119"/>
      <c r="C240" s="119"/>
      <c r="D240" s="119"/>
      <c r="E240" s="119"/>
      <c r="F240" s="119"/>
      <c r="G240" s="119"/>
      <c r="H240" s="119"/>
      <c r="I240" s="119"/>
    </row>
    <row r="241" spans="1:9" s="5" customFormat="1" ht="15" customHeight="1" x14ac:dyDescent="0.2">
      <c r="A241" s="119"/>
      <c r="B241" s="119"/>
      <c r="C241" s="119"/>
      <c r="D241" s="119"/>
      <c r="E241" s="119"/>
      <c r="F241" s="119"/>
      <c r="G241" s="119"/>
      <c r="H241" s="119"/>
      <c r="I241" s="119"/>
    </row>
    <row r="242" spans="1:9" s="5" customFormat="1" ht="15" customHeight="1" x14ac:dyDescent="0.2">
      <c r="A242" s="119"/>
      <c r="B242" s="119"/>
      <c r="C242" s="119"/>
      <c r="D242" s="119"/>
      <c r="E242" s="119"/>
      <c r="F242" s="119"/>
      <c r="G242" s="119"/>
      <c r="H242" s="119"/>
      <c r="I242" s="119"/>
    </row>
    <row r="243" spans="1:9" s="5" customFormat="1" ht="15" customHeight="1" x14ac:dyDescent="0.2">
      <c r="A243" s="119"/>
      <c r="B243" s="119"/>
      <c r="C243" s="119"/>
      <c r="D243" s="119"/>
      <c r="E243" s="119"/>
      <c r="F243" s="119"/>
      <c r="G243" s="119"/>
      <c r="H243" s="119"/>
      <c r="I243" s="119"/>
    </row>
    <row r="244" spans="1:9" s="5" customFormat="1" ht="15" customHeight="1" x14ac:dyDescent="0.2">
      <c r="A244" s="119"/>
      <c r="B244" s="119"/>
      <c r="C244" s="119"/>
      <c r="D244" s="119"/>
      <c r="E244" s="119"/>
      <c r="F244" s="119"/>
      <c r="G244" s="119"/>
      <c r="H244" s="119"/>
      <c r="I244" s="119"/>
    </row>
    <row r="245" spans="1:9" s="5" customFormat="1" ht="144" x14ac:dyDescent="0.2">
      <c r="A245" s="119" t="str">
        <f>PRESUPUESTO!B70</f>
        <v>SUMINISTRO Y COLOCACION DE LAMBRÍN SOBRE TRABE, CONSISTENTE EN UNA PIEZA DE CENEFA DE  12 X24X1.5 CM, DE CARAVISTA ESMALTADO, COLOR NEGRO, MARCA NOVACERAMIC O SIMILAR EN CALIDAD, 	COSTO Y GARANTÍA, PEGADO CON PEGAPISO CREST PLATA EN MARCA INTERCERAMIC O SIMILAR EN CALIDAD, 	COSTO Y GARANTÍA; JUNTEADO CON BOQUILLA DE 3 MM, COLOR TAUPE SIN ARENA,MARCA INTERCERAMIC O SIMILAR EN CALIDAD, COSTO Y GARANTÍA.</v>
      </c>
      <c r="B245" s="119" t="str">
        <f>PRESUPUESTO!C70</f>
        <v>M2</v>
      </c>
      <c r="C245" s="119"/>
      <c r="D245" s="119"/>
      <c r="E245" s="119"/>
      <c r="F245" s="119"/>
      <c r="G245" s="119"/>
      <c r="H245" s="119"/>
      <c r="I245" s="235">
        <f>I246</f>
        <v>3.5375999999999999</v>
      </c>
    </row>
    <row r="246" spans="1:9" s="5" customFormat="1" ht="15" customHeight="1" x14ac:dyDescent="0.25">
      <c r="A246" s="119"/>
      <c r="B246" s="119"/>
      <c r="C246" s="234" t="s">
        <v>56</v>
      </c>
      <c r="D246" s="233" t="s">
        <v>362</v>
      </c>
      <c r="E246" s="231">
        <v>1</v>
      </c>
      <c r="F246">
        <v>5.12</v>
      </c>
      <c r="G246"/>
      <c r="H246">
        <v>0.24</v>
      </c>
      <c r="I246" s="265">
        <f>SUM(F246*H246)+(F247*H247)+(F248*H248)+(F249*H249)</f>
        <v>3.5375999999999999</v>
      </c>
    </row>
    <row r="247" spans="1:9" s="5" customFormat="1" ht="15" customHeight="1" x14ac:dyDescent="0.25">
      <c r="A247" s="119"/>
      <c r="B247" s="119"/>
      <c r="C247" s="234" t="s">
        <v>102</v>
      </c>
      <c r="D247" s="233" t="s">
        <v>363</v>
      </c>
      <c r="E247" s="231">
        <v>1</v>
      </c>
      <c r="F247">
        <v>2.25</v>
      </c>
      <c r="G247"/>
      <c r="H247">
        <v>0.24</v>
      </c>
      <c r="I247" s="265"/>
    </row>
    <row r="248" spans="1:9" s="5" customFormat="1" ht="15" customHeight="1" x14ac:dyDescent="0.25">
      <c r="A248" s="119"/>
      <c r="B248" s="119"/>
      <c r="C248" s="232">
        <v>3</v>
      </c>
      <c r="D248" s="233" t="s">
        <v>362</v>
      </c>
      <c r="E248" s="231">
        <v>1</v>
      </c>
      <c r="F248">
        <v>5.12</v>
      </c>
      <c r="G248"/>
      <c r="H248">
        <v>0.24</v>
      </c>
      <c r="I248" s="265"/>
    </row>
    <row r="249" spans="1:9" s="5" customFormat="1" ht="15" customHeight="1" x14ac:dyDescent="0.25">
      <c r="A249" s="119"/>
      <c r="B249" s="119"/>
      <c r="C249" s="232" t="s">
        <v>360</v>
      </c>
      <c r="D249" s="233" t="s">
        <v>359</v>
      </c>
      <c r="E249" s="231">
        <v>1</v>
      </c>
      <c r="F249">
        <v>2.25</v>
      </c>
      <c r="G249"/>
      <c r="H249">
        <v>0.24</v>
      </c>
      <c r="I249" s="265"/>
    </row>
    <row r="250" spans="1:9" s="5" customFormat="1" ht="15" customHeight="1" x14ac:dyDescent="0.2">
      <c r="A250" s="119"/>
      <c r="B250" s="119"/>
      <c r="C250" s="119"/>
      <c r="D250" s="119"/>
      <c r="E250" s="119"/>
      <c r="F250" s="119"/>
      <c r="G250" s="119"/>
      <c r="H250" s="119"/>
      <c r="I250" s="119"/>
    </row>
    <row r="251" spans="1:9" s="5" customFormat="1" ht="15" customHeight="1" x14ac:dyDescent="0.2">
      <c r="A251" s="119"/>
      <c r="B251" s="119"/>
      <c r="C251" s="119"/>
      <c r="D251" s="119"/>
      <c r="E251" s="119"/>
      <c r="F251" s="119"/>
      <c r="G251" s="119"/>
      <c r="H251" s="119"/>
      <c r="I251" s="119"/>
    </row>
    <row r="252" spans="1:9" s="5" customFormat="1" ht="15" customHeight="1" x14ac:dyDescent="0.2">
      <c r="A252" s="119"/>
      <c r="B252" s="119"/>
      <c r="C252" s="119"/>
      <c r="D252" s="119"/>
      <c r="E252" s="119"/>
      <c r="F252" s="119"/>
      <c r="G252" s="119"/>
      <c r="H252" s="119"/>
      <c r="I252" s="119"/>
    </row>
    <row r="253" spans="1:9" s="5" customFormat="1" ht="15" customHeight="1" x14ac:dyDescent="0.2">
      <c r="A253" s="119"/>
      <c r="B253" s="119"/>
      <c r="C253" s="119"/>
      <c r="D253" s="119"/>
      <c r="E253" s="119"/>
      <c r="F253" s="119"/>
      <c r="G253" s="119"/>
      <c r="H253" s="119"/>
      <c r="I253" s="119"/>
    </row>
    <row r="254" spans="1:9" s="5" customFormat="1" ht="15" customHeight="1" x14ac:dyDescent="0.2">
      <c r="A254" s="119"/>
      <c r="B254" s="119"/>
      <c r="C254" s="119"/>
      <c r="D254" s="119"/>
      <c r="E254" s="119"/>
      <c r="F254" s="119"/>
      <c r="G254" s="119"/>
      <c r="H254" s="119"/>
      <c r="I254" s="119"/>
    </row>
    <row r="255" spans="1:9" s="5" customFormat="1" ht="15" customHeight="1" x14ac:dyDescent="0.2">
      <c r="A255" s="262" t="str">
        <f>PRESUPUESTO!B72</f>
        <v>ACABADOS EN PLAFON</v>
      </c>
      <c r="B255" s="263"/>
      <c r="C255" s="263"/>
      <c r="D255" s="263"/>
      <c r="E255" s="263"/>
      <c r="F255" s="263"/>
      <c r="G255" s="263"/>
      <c r="H255" s="264"/>
      <c r="I255" s="119"/>
    </row>
    <row r="256" spans="1:9" s="5" customFormat="1" ht="15" customHeight="1" x14ac:dyDescent="0.2">
      <c r="A256" s="119"/>
      <c r="B256" s="119"/>
      <c r="C256" s="119"/>
      <c r="D256" s="119"/>
      <c r="E256" s="119"/>
      <c r="F256" s="119"/>
      <c r="G256" s="119"/>
      <c r="H256" s="119"/>
      <c r="I256" s="119"/>
    </row>
    <row r="257" spans="1:9" s="5" customFormat="1" ht="84" x14ac:dyDescent="0.2">
      <c r="A257" s="119" t="str">
        <f>PRESUPUESTO!B74</f>
        <v xml:space="preserve">REVESTIMIENTO DE ESTUCO SOBRE PLAFÓN  CON UN ESPESOR DE 3 A 5 mm, ACABADO FLOTEADO CON ESPONJA. INCLUYE: MATERIAL, EQUIPO, MANO DE OBRA,  HERRAMIENTAS Y TODO LO NECESARIO PARA SU CORRECTA EJECUCION </v>
      </c>
      <c r="B257" s="119" t="str">
        <f>PRESUPUESTO!C74</f>
        <v>M2</v>
      </c>
      <c r="C257" s="119"/>
      <c r="D257" s="119"/>
      <c r="E257" s="119"/>
      <c r="F257" s="119"/>
      <c r="G257" s="119"/>
      <c r="H257" s="119"/>
      <c r="I257" s="235">
        <f>I258</f>
        <v>15.478000000000002</v>
      </c>
    </row>
    <row r="258" spans="1:9" s="5" customFormat="1" ht="15" customHeight="1" x14ac:dyDescent="0.25">
      <c r="A258" s="119"/>
      <c r="B258" s="119"/>
      <c r="C258" s="233" t="s">
        <v>359</v>
      </c>
      <c r="D258" s="233" t="s">
        <v>358</v>
      </c>
      <c r="E258" s="231">
        <v>1</v>
      </c>
      <c r="F258">
        <v>2.25</v>
      </c>
      <c r="G258">
        <v>1.85</v>
      </c>
      <c r="H258"/>
      <c r="I258" s="266">
        <f>(F258*G258)+(F259*G259)</f>
        <v>15.478000000000002</v>
      </c>
    </row>
    <row r="259" spans="1:9" s="5" customFormat="1" ht="15" customHeight="1" x14ac:dyDescent="0.25">
      <c r="A259" s="119"/>
      <c r="B259" s="119"/>
      <c r="C259" s="233" t="s">
        <v>364</v>
      </c>
      <c r="D259" s="233" t="s">
        <v>365</v>
      </c>
      <c r="E259" s="231">
        <v>1</v>
      </c>
      <c r="F259">
        <v>3.05</v>
      </c>
      <c r="G259">
        <v>3.71</v>
      </c>
      <c r="H259"/>
      <c r="I259" s="266"/>
    </row>
    <row r="260" spans="1:9" s="5" customFormat="1" ht="15" customHeight="1" x14ac:dyDescent="0.2">
      <c r="A260" s="119"/>
      <c r="B260" s="119"/>
      <c r="C260" s="119"/>
      <c r="D260" s="119"/>
      <c r="E260" s="119"/>
      <c r="F260" s="119"/>
      <c r="G260" s="119"/>
      <c r="H260" s="119"/>
      <c r="I260" s="119"/>
    </row>
    <row r="261" spans="1:9" s="5" customFormat="1" ht="15" customHeight="1" x14ac:dyDescent="0.2">
      <c r="A261" s="119"/>
      <c r="B261" s="119"/>
      <c r="C261" s="119"/>
      <c r="D261" s="119"/>
      <c r="E261" s="119"/>
      <c r="F261" s="119"/>
      <c r="G261" s="119"/>
      <c r="H261" s="119"/>
      <c r="I261" s="119"/>
    </row>
    <row r="262" spans="1:9" s="5" customFormat="1" ht="15" customHeight="1" x14ac:dyDescent="0.2">
      <c r="A262" s="119"/>
      <c r="B262" s="119"/>
      <c r="C262" s="119"/>
      <c r="D262" s="119"/>
      <c r="E262" s="119"/>
      <c r="F262" s="119"/>
      <c r="G262" s="119"/>
      <c r="H262" s="119"/>
      <c r="I262" s="119"/>
    </row>
    <row r="263" spans="1:9" s="5" customFormat="1" ht="15" customHeight="1" x14ac:dyDescent="0.2">
      <c r="A263" s="119"/>
      <c r="B263" s="119"/>
      <c r="C263" s="119"/>
      <c r="D263" s="119"/>
      <c r="E263" s="119"/>
      <c r="F263" s="119"/>
      <c r="G263" s="119"/>
      <c r="H263" s="119"/>
      <c r="I263" s="119"/>
    </row>
    <row r="264" spans="1:9" s="5" customFormat="1" ht="120" x14ac:dyDescent="0.2">
      <c r="A264" s="119" t="str">
        <f>PRESUPUESTO!B75</f>
        <v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v>
      </c>
      <c r="B264" s="119" t="str">
        <f>PRESUPUESTO!C75</f>
        <v>M2</v>
      </c>
      <c r="C264" s="119"/>
      <c r="D264" s="119"/>
      <c r="E264" s="119"/>
      <c r="F264" s="119"/>
      <c r="G264" s="119"/>
      <c r="H264" s="119"/>
      <c r="I264" s="235">
        <f>I258</f>
        <v>15.478000000000002</v>
      </c>
    </row>
    <row r="265" spans="1:9" s="5" customFormat="1" ht="15" customHeight="1" x14ac:dyDescent="0.2">
      <c r="A265" s="119"/>
      <c r="B265" s="119"/>
      <c r="C265" s="119"/>
      <c r="D265" s="119"/>
      <c r="E265" s="119"/>
      <c r="F265" s="119"/>
      <c r="G265" s="119"/>
      <c r="H265" s="119"/>
      <c r="I265" s="119"/>
    </row>
    <row r="266" spans="1:9" s="5" customFormat="1" ht="15" customHeight="1" x14ac:dyDescent="0.2">
      <c r="A266" s="119"/>
      <c r="B266" s="119"/>
      <c r="C266" s="119"/>
      <c r="D266" s="119"/>
      <c r="E266" s="119"/>
      <c r="F266" s="119"/>
      <c r="G266" s="119"/>
      <c r="H266" s="119"/>
      <c r="I266" s="119"/>
    </row>
    <row r="267" spans="1:9" s="5" customFormat="1" ht="15" customHeight="1" x14ac:dyDescent="0.2">
      <c r="A267" s="119"/>
      <c r="B267" s="119"/>
      <c r="C267" s="119"/>
      <c r="D267" s="119"/>
      <c r="E267" s="119"/>
      <c r="F267" s="119"/>
      <c r="G267" s="119"/>
      <c r="H267" s="119"/>
      <c r="I267" s="119"/>
    </row>
    <row r="268" spans="1:9" s="5" customFormat="1" ht="15" customHeight="1" x14ac:dyDescent="0.2">
      <c r="A268" s="119"/>
      <c r="B268" s="119"/>
      <c r="C268" s="119"/>
      <c r="D268" s="119"/>
      <c r="E268" s="119"/>
      <c r="F268" s="119"/>
      <c r="G268" s="119"/>
      <c r="H268" s="119"/>
      <c r="I268" s="119"/>
    </row>
    <row r="269" spans="1:9" s="5" customFormat="1" ht="15" customHeight="1" x14ac:dyDescent="0.2">
      <c r="A269" s="119"/>
      <c r="B269" s="119"/>
      <c r="C269" s="119"/>
      <c r="D269" s="119"/>
      <c r="E269" s="119"/>
      <c r="F269" s="119"/>
      <c r="G269" s="119"/>
      <c r="H269" s="119"/>
      <c r="I269" s="119"/>
    </row>
    <row r="270" spans="1:9" s="5" customFormat="1" ht="15" customHeight="1" x14ac:dyDescent="0.2">
      <c r="A270" s="119"/>
      <c r="B270" s="119"/>
      <c r="C270" s="119"/>
      <c r="D270" s="119"/>
      <c r="E270" s="119"/>
      <c r="F270" s="119"/>
      <c r="G270" s="119"/>
      <c r="H270" s="119"/>
      <c r="I270" s="119"/>
    </row>
    <row r="271" spans="1:9" s="5" customFormat="1" ht="15" customHeight="1" x14ac:dyDescent="0.2">
      <c r="A271" s="119"/>
      <c r="B271" s="119"/>
      <c r="C271" s="119"/>
      <c r="D271" s="119"/>
      <c r="E271" s="119"/>
      <c r="F271" s="119"/>
      <c r="G271" s="119"/>
      <c r="H271" s="119"/>
      <c r="I271" s="119"/>
    </row>
    <row r="272" spans="1:9" s="5" customFormat="1" ht="15" customHeight="1" x14ac:dyDescent="0.2">
      <c r="A272" s="262" t="str">
        <f>PRESUPUESTO!B77</f>
        <v>ACABADOS EN AZOTEAS</v>
      </c>
      <c r="B272" s="263"/>
      <c r="C272" s="263"/>
      <c r="D272" s="263"/>
      <c r="E272" s="263"/>
      <c r="F272" s="263"/>
      <c r="G272" s="263"/>
      <c r="H272" s="264"/>
      <c r="I272" s="119"/>
    </row>
    <row r="273" spans="1:9" s="5" customFormat="1" ht="15" customHeight="1" x14ac:dyDescent="0.2">
      <c r="A273" s="119"/>
      <c r="B273" s="119"/>
      <c r="C273" s="119"/>
      <c r="D273" s="119"/>
      <c r="E273" s="119"/>
      <c r="F273" s="119"/>
      <c r="G273" s="119"/>
      <c r="H273" s="119"/>
      <c r="I273" s="119"/>
    </row>
    <row r="274" spans="1:9" s="5" customFormat="1" ht="72" x14ac:dyDescent="0.25">
      <c r="A274" s="119" t="str">
        <f>PRESUPUESTO!B79</f>
        <v xml:space="preserve">      ENTORTADO DE 5CM DE ESPESOR PROMEDIO CON MORTERO CEMENTO - JAL O POMACITA PROPORCION 1:6 PARA RECIBIR IMPERMEABILIZANTE INCLUYE: MATERIAL, MANO DE OBRA Y TODO LO NECESARIO PARA SU EJECUCION P.U.O.T.</v>
      </c>
      <c r="B274" s="119" t="str">
        <f>PRESUPUESTO!C79</f>
        <v>M2</v>
      </c>
      <c r="I274" s="115">
        <f>I275</f>
        <v>4.1625000000000005</v>
      </c>
    </row>
    <row r="275" spans="1:9" s="5" customFormat="1" ht="15" customHeight="1" x14ac:dyDescent="0.25">
      <c r="A275" s="119"/>
      <c r="B275" s="119"/>
      <c r="C275" s="233" t="s">
        <v>359</v>
      </c>
      <c r="D275" s="233" t="s">
        <v>358</v>
      </c>
      <c r="E275" s="231">
        <v>1</v>
      </c>
      <c r="F275">
        <v>2.25</v>
      </c>
      <c r="G275">
        <v>1.85</v>
      </c>
      <c r="H275"/>
      <c r="I275">
        <f>F275*G275</f>
        <v>4.1625000000000005</v>
      </c>
    </row>
    <row r="276" spans="1:9" s="5" customFormat="1" ht="15" customHeight="1" x14ac:dyDescent="0.2">
      <c r="A276" s="119"/>
      <c r="B276" s="119"/>
      <c r="C276" s="119"/>
      <c r="D276" s="119"/>
      <c r="E276" s="119"/>
      <c r="F276" s="119"/>
      <c r="G276" s="119"/>
      <c r="H276" s="119"/>
      <c r="I276" s="119"/>
    </row>
    <row r="277" spans="1:9" s="5" customFormat="1" ht="15" customHeight="1" x14ac:dyDescent="0.2">
      <c r="A277" s="119"/>
      <c r="B277" s="119"/>
      <c r="C277" s="119"/>
      <c r="D277" s="119"/>
      <c r="E277" s="119"/>
      <c r="F277" s="119"/>
      <c r="G277" s="119"/>
      <c r="H277" s="119"/>
      <c r="I277" s="119"/>
    </row>
    <row r="278" spans="1:9" s="5" customFormat="1" ht="15" customHeight="1" x14ac:dyDescent="0.2">
      <c r="A278" s="119"/>
      <c r="B278" s="119"/>
      <c r="C278" s="119"/>
      <c r="D278" s="119"/>
      <c r="E278" s="119"/>
      <c r="F278" s="119"/>
      <c r="G278" s="119"/>
      <c r="H278" s="119"/>
      <c r="I278" s="119"/>
    </row>
    <row r="279" spans="1:9" s="5" customFormat="1" ht="15" customHeight="1" x14ac:dyDescent="0.2">
      <c r="A279" s="119"/>
      <c r="B279" s="119"/>
      <c r="C279" s="119"/>
      <c r="D279" s="119"/>
      <c r="E279" s="119"/>
      <c r="F279" s="119"/>
      <c r="G279" s="119"/>
      <c r="H279" s="119"/>
      <c r="I279" s="119"/>
    </row>
    <row r="280" spans="1:9" s="5" customFormat="1" ht="192" x14ac:dyDescent="0.2">
      <c r="A280" s="119" t="str">
        <f>PRESUPUESTO!B80</f>
        <v xml:space="preserve">      IMPERMEABILIZACION EN AZOTEA A BASE DE ACRILICO ELASTOMERICO ACRIL-ROOF COLOR TERRACOTA SIN DILUIR CON RENDIMIENTO DE 0.5 A 0.75 LTS. POR M2 EN LA PRIMERA CAPA, COLOCACION DE FIBRA DE POLIESTIRENO TEJIDO DE 40 GRS. POR M2 CON ALMA CENTRAL ( SOBRE LA PRIMERA CAPA DE IMPERMEABILIZANTE TODAVIA HUMEDA) TRASLAPANDOLA 10 CM. LONGITUDINALMENTE Y TRANSVERSALMENTE APLICACION DE LA SEGUNDA ETAPA A LAS 12 HRS. DESPUES DE HABER APLICADO, INCLUYE: MATERIAL, MANO DE OBRA, EQUIPO Y HERRAMIENTA, P.U.O.T.</v>
      </c>
      <c r="B280" s="119" t="str">
        <f>PRESUPUESTO!C80</f>
        <v xml:space="preserve">M2 </v>
      </c>
      <c r="C280" s="119"/>
      <c r="D280" s="119"/>
      <c r="E280" s="119"/>
      <c r="F280" s="119"/>
      <c r="G280" s="119"/>
      <c r="H280" s="119"/>
      <c r="I280" s="235">
        <f>I281</f>
        <v>4.1625000000000005</v>
      </c>
    </row>
    <row r="281" spans="1:9" s="5" customFormat="1" ht="15" customHeight="1" x14ac:dyDescent="0.25">
      <c r="A281" s="119"/>
      <c r="B281" s="119"/>
      <c r="C281" s="233" t="s">
        <v>359</v>
      </c>
      <c r="D281" s="233" t="s">
        <v>358</v>
      </c>
      <c r="E281" s="231">
        <v>1</v>
      </c>
      <c r="F281">
        <v>2.25</v>
      </c>
      <c r="G281">
        <v>1.85</v>
      </c>
      <c r="H281"/>
      <c r="I281">
        <f>F281*G281</f>
        <v>4.1625000000000005</v>
      </c>
    </row>
    <row r="282" spans="1:9" s="5" customFormat="1" ht="15" customHeight="1" x14ac:dyDescent="0.2">
      <c r="A282" s="119"/>
      <c r="B282" s="119"/>
      <c r="C282" s="119"/>
      <c r="D282" s="119"/>
      <c r="E282" s="119"/>
      <c r="F282" s="119"/>
      <c r="G282" s="119"/>
      <c r="H282" s="119"/>
      <c r="I282" s="119"/>
    </row>
    <row r="283" spans="1:9" s="5" customFormat="1" ht="15" customHeight="1" x14ac:dyDescent="0.2">
      <c r="A283" s="119"/>
      <c r="B283" s="119"/>
      <c r="C283" s="119"/>
      <c r="D283" s="119"/>
      <c r="E283" s="119"/>
      <c r="F283" s="119"/>
      <c r="G283" s="119"/>
      <c r="H283" s="119"/>
      <c r="I283" s="119"/>
    </row>
    <row r="284" spans="1:9" s="5" customFormat="1" ht="15" customHeight="1" x14ac:dyDescent="0.2">
      <c r="A284" s="119"/>
      <c r="B284" s="119"/>
      <c r="C284" s="119"/>
      <c r="D284" s="119"/>
      <c r="E284" s="119"/>
      <c r="F284" s="119"/>
      <c r="G284" s="119"/>
      <c r="H284" s="119"/>
      <c r="I284" s="119"/>
    </row>
    <row r="285" spans="1:9" s="5" customFormat="1" ht="15" customHeight="1" x14ac:dyDescent="0.2">
      <c r="A285" s="119"/>
      <c r="B285" s="119"/>
      <c r="C285" s="119"/>
      <c r="D285" s="119"/>
      <c r="E285" s="119"/>
      <c r="F285" s="119"/>
      <c r="G285" s="119"/>
      <c r="H285" s="119"/>
      <c r="I285" s="119"/>
    </row>
    <row r="286" spans="1:9" s="5" customFormat="1" ht="144" x14ac:dyDescent="0.2">
      <c r="A286" s="119" t="str">
        <f>PRESUPUESTO!B81</f>
        <v>CUBIERTA A BASE DE LAMINA DE ACERO CAL. 12,  ANCLADA A LOSA MACIZA POR MEDIO DE ESPIGAS HECHAS DE ANGULO DE ACERO DE 
1 1/2 X 1 1/2 X 1/8, DE 8CM DE LONGITUD.,  AHOGADAS EN LA LOSA. CONSIDERANDO LA APLICACIÓN POR ASPERSIÓN DE DOS CAPAS DE  PRIMARIO ALQUIDÁLICO (PRIMARIO PARA HERREROS), MARCA COMEX , COLOR GRIS, ACABADO MATE,  DE DOS MILESIMAS DE ESPESOR DE CAPA SECA TOTAL.</v>
      </c>
      <c r="B286" s="119" t="str">
        <f>PRESUPUESTO!C81</f>
        <v xml:space="preserve">M2 </v>
      </c>
      <c r="C286" s="119"/>
      <c r="D286" s="119"/>
      <c r="E286" s="119"/>
      <c r="F286" s="119"/>
      <c r="G286" s="119"/>
      <c r="H286" s="119"/>
      <c r="I286" s="235">
        <f>I287</f>
        <v>11.3155</v>
      </c>
    </row>
    <row r="287" spans="1:9" s="5" customFormat="1" ht="15" customHeight="1" x14ac:dyDescent="0.25">
      <c r="A287" s="119"/>
      <c r="B287" s="119"/>
      <c r="C287" s="233" t="s">
        <v>365</v>
      </c>
      <c r="D287" s="233" t="s">
        <v>364</v>
      </c>
      <c r="E287" s="231">
        <v>1</v>
      </c>
      <c r="F287">
        <v>3.05</v>
      </c>
      <c r="G287">
        <v>3.71</v>
      </c>
      <c r="H287"/>
      <c r="I287">
        <f>F287*G287</f>
        <v>11.3155</v>
      </c>
    </row>
    <row r="288" spans="1:9" s="5" customFormat="1" ht="15" customHeight="1" x14ac:dyDescent="0.2">
      <c r="A288" s="119"/>
      <c r="B288" s="119"/>
      <c r="C288" s="119"/>
      <c r="D288" s="119"/>
      <c r="E288" s="119"/>
      <c r="F288" s="119"/>
      <c r="G288" s="119"/>
      <c r="H288" s="119"/>
      <c r="I288" s="119"/>
    </row>
    <row r="289" spans="1:9" s="5" customFormat="1" ht="15" customHeight="1" x14ac:dyDescent="0.2">
      <c r="A289" s="119"/>
      <c r="B289" s="119"/>
      <c r="C289" s="119"/>
      <c r="D289" s="119"/>
      <c r="E289" s="119"/>
      <c r="F289" s="119"/>
      <c r="G289" s="119"/>
      <c r="H289" s="119"/>
      <c r="I289" s="119"/>
    </row>
    <row r="290" spans="1:9" s="5" customFormat="1" ht="15" customHeight="1" x14ac:dyDescent="0.2">
      <c r="A290" s="119"/>
      <c r="B290" s="119"/>
      <c r="C290" s="119"/>
      <c r="D290" s="119"/>
      <c r="E290" s="119"/>
      <c r="F290" s="119"/>
      <c r="G290" s="119"/>
      <c r="H290" s="119"/>
      <c r="I290" s="119"/>
    </row>
    <row r="291" spans="1:9" s="5" customFormat="1" ht="15" customHeight="1" x14ac:dyDescent="0.2">
      <c r="A291" s="119"/>
      <c r="B291" s="119"/>
      <c r="C291" s="119"/>
      <c r="D291" s="119"/>
      <c r="E291" s="119"/>
      <c r="F291" s="119"/>
      <c r="G291" s="119"/>
      <c r="H291" s="119"/>
      <c r="I291" s="119"/>
    </row>
    <row r="292" spans="1:9" s="5" customFormat="1" ht="84" x14ac:dyDescent="0.2">
      <c r="A292" s="119" t="str">
        <f>PRESUPUESTO!B82</f>
        <v>SUMINISTRO Y APLICACIÓN POR ASPERSIÓN EN ESTRUCTURA METÁLICA DE DOS MANOS DE LACA AUTOMOTIVA (AUTOLAC), MARCA  COMEX, COLOR VERDE AGAVE, CÓDIGO DE COLOR: 211-06 ,  COMO PINTURA DE ACABADO,  DE DOS MILESIMAS DE CAPA SECA TOTAL.</v>
      </c>
      <c r="B292" s="119" t="str">
        <f>PRESUPUESTO!C82</f>
        <v xml:space="preserve">M2 </v>
      </c>
      <c r="C292" s="119"/>
      <c r="D292" s="119"/>
      <c r="E292" s="119"/>
      <c r="F292" s="119"/>
      <c r="G292" s="119"/>
      <c r="H292" s="119"/>
      <c r="I292" s="235">
        <f>I294</f>
        <v>11.3155</v>
      </c>
    </row>
    <row r="293" spans="1:9" s="5" customFormat="1" ht="15" customHeight="1" x14ac:dyDescent="0.2">
      <c r="A293" s="119"/>
      <c r="B293" s="119"/>
      <c r="C293" s="119"/>
      <c r="D293" s="119"/>
      <c r="E293" s="119"/>
      <c r="F293" s="119"/>
      <c r="G293" s="119"/>
      <c r="H293" s="119"/>
      <c r="I293" s="119"/>
    </row>
    <row r="294" spans="1:9" s="5" customFormat="1" ht="15" customHeight="1" x14ac:dyDescent="0.25">
      <c r="A294" s="195"/>
      <c r="B294" s="140"/>
      <c r="C294" s="233" t="s">
        <v>365</v>
      </c>
      <c r="D294" s="233" t="s">
        <v>364</v>
      </c>
      <c r="E294" s="231">
        <v>1</v>
      </c>
      <c r="F294">
        <v>3.05</v>
      </c>
      <c r="G294">
        <v>3.71</v>
      </c>
      <c r="H294"/>
      <c r="I294">
        <f>F294*G294</f>
        <v>11.3155</v>
      </c>
    </row>
    <row r="295" spans="1:9" s="5" customFormat="1" ht="15" customHeight="1" x14ac:dyDescent="0.2">
      <c r="A295" s="195"/>
      <c r="B295" s="140"/>
      <c r="C295" s="123"/>
      <c r="D295" s="123"/>
      <c r="E295" s="124"/>
      <c r="F295" s="124"/>
      <c r="G295" s="124"/>
      <c r="H295" s="126"/>
      <c r="I295" s="127"/>
    </row>
    <row r="296" spans="1:9" s="5" customFormat="1" ht="15" customHeight="1" x14ac:dyDescent="0.2">
      <c r="A296" s="195"/>
      <c r="B296" s="140"/>
      <c r="C296" s="123"/>
      <c r="D296" s="123"/>
      <c r="E296" s="124"/>
      <c r="F296" s="124"/>
      <c r="G296" s="124"/>
      <c r="H296" s="126"/>
      <c r="I296" s="127"/>
    </row>
    <row r="297" spans="1:9" s="5" customFormat="1" ht="15" customHeight="1" x14ac:dyDescent="0.2">
      <c r="A297" s="195"/>
      <c r="B297" s="140"/>
      <c r="C297" s="123"/>
      <c r="D297" s="123"/>
      <c r="E297" s="124"/>
      <c r="F297" s="124"/>
      <c r="G297" s="124"/>
      <c r="H297" s="126"/>
      <c r="I297" s="127"/>
    </row>
    <row r="298" spans="1:9" s="5" customFormat="1" ht="15" customHeight="1" x14ac:dyDescent="0.2">
      <c r="A298" s="195"/>
      <c r="B298" s="140"/>
      <c r="C298" s="123"/>
      <c r="D298" s="123"/>
      <c r="E298" s="124"/>
      <c r="F298" s="124"/>
      <c r="G298" s="124"/>
      <c r="H298" s="126"/>
      <c r="I298" s="127"/>
    </row>
    <row r="299" spans="1:9" s="5" customFormat="1" ht="15" customHeight="1" x14ac:dyDescent="0.2">
      <c r="A299" s="195"/>
      <c r="B299" s="140"/>
      <c r="C299" s="123"/>
      <c r="D299" s="123"/>
      <c r="E299" s="124"/>
      <c r="F299" s="124"/>
      <c r="G299" s="124"/>
      <c r="H299" s="126"/>
      <c r="I299" s="127"/>
    </row>
    <row r="300" spans="1:9" s="5" customFormat="1" ht="15" customHeight="1" x14ac:dyDescent="0.2">
      <c r="A300" s="195"/>
      <c r="B300" s="140"/>
      <c r="C300" s="123"/>
      <c r="D300" s="123"/>
      <c r="E300" s="124"/>
      <c r="F300" s="124"/>
      <c r="G300" s="124"/>
      <c r="H300" s="126"/>
      <c r="I300" s="127"/>
    </row>
    <row r="301" spans="1:9" s="5" customFormat="1" ht="15" customHeight="1" x14ac:dyDescent="0.2">
      <c r="A301" s="195"/>
      <c r="B301" s="140"/>
      <c r="C301" s="123"/>
      <c r="D301" s="123"/>
      <c r="E301" s="124"/>
      <c r="F301" s="124"/>
      <c r="G301" s="124"/>
      <c r="H301" s="126"/>
      <c r="I301" s="127"/>
    </row>
    <row r="302" spans="1:9" s="5" customFormat="1" ht="15" customHeight="1" x14ac:dyDescent="0.2">
      <c r="A302" s="195"/>
      <c r="B302" s="140"/>
      <c r="C302" s="123"/>
      <c r="D302" s="123"/>
      <c r="E302" s="124"/>
      <c r="F302" s="124"/>
      <c r="G302" s="124"/>
      <c r="H302" s="126"/>
      <c r="I302" s="127"/>
    </row>
    <row r="303" spans="1:9" s="5" customFormat="1" ht="15" customHeight="1" x14ac:dyDescent="0.2">
      <c r="A303" s="195"/>
      <c r="B303" s="140"/>
      <c r="C303" s="123"/>
      <c r="D303" s="123"/>
      <c r="E303" s="124"/>
      <c r="F303" s="124"/>
      <c r="G303" s="124"/>
      <c r="H303" s="126"/>
      <c r="I303" s="127"/>
    </row>
    <row r="304" spans="1:9" s="5" customFormat="1" ht="15" customHeight="1" x14ac:dyDescent="0.2">
      <c r="A304" s="195"/>
      <c r="B304" s="140"/>
      <c r="C304" s="123"/>
      <c r="D304" s="123"/>
      <c r="E304" s="124"/>
      <c r="F304" s="124"/>
      <c r="G304" s="124"/>
      <c r="H304" s="126"/>
      <c r="I304" s="127"/>
    </row>
    <row r="305" spans="1:9" s="5" customFormat="1" ht="15" customHeight="1" x14ac:dyDescent="0.2">
      <c r="A305" s="195"/>
      <c r="B305" s="140"/>
      <c r="C305" s="123"/>
      <c r="D305" s="123"/>
      <c r="E305" s="124"/>
      <c r="F305" s="124"/>
      <c r="G305" s="124"/>
      <c r="H305" s="126"/>
      <c r="I305" s="127"/>
    </row>
    <row r="306" spans="1:9" s="5" customFormat="1" ht="15" customHeight="1" x14ac:dyDescent="0.2">
      <c r="A306" s="195"/>
      <c r="B306" s="140"/>
      <c r="C306" s="123"/>
      <c r="D306" s="123"/>
      <c r="E306" s="124"/>
      <c r="F306" s="124"/>
      <c r="G306" s="124"/>
      <c r="H306" s="126"/>
      <c r="I306" s="127"/>
    </row>
    <row r="307" spans="1:9" s="5" customFormat="1" ht="15" customHeight="1" x14ac:dyDescent="0.2">
      <c r="A307" s="195"/>
      <c r="B307" s="140"/>
      <c r="C307" s="123"/>
      <c r="D307" s="123"/>
      <c r="E307" s="124"/>
      <c r="F307" s="124"/>
      <c r="G307" s="124"/>
      <c r="H307" s="126"/>
      <c r="I307" s="127"/>
    </row>
    <row r="308" spans="1:9" s="5" customFormat="1" ht="15" customHeight="1" x14ac:dyDescent="0.2">
      <c r="A308" s="195"/>
      <c r="B308" s="140"/>
      <c r="C308" s="123"/>
      <c r="D308" s="123"/>
      <c r="E308" s="124"/>
      <c r="F308" s="124"/>
      <c r="G308" s="124"/>
      <c r="H308" s="126"/>
      <c r="I308" s="127"/>
    </row>
    <row r="309" spans="1:9" s="5" customFormat="1" ht="15" customHeight="1" x14ac:dyDescent="0.2">
      <c r="A309" s="195"/>
      <c r="B309" s="140"/>
      <c r="C309" s="123"/>
      <c r="D309" s="123"/>
      <c r="E309" s="124"/>
      <c r="F309" s="124"/>
      <c r="G309" s="124"/>
      <c r="H309" s="126"/>
      <c r="I309" s="127"/>
    </row>
    <row r="310" spans="1:9" s="5" customFormat="1" ht="15" customHeight="1" x14ac:dyDescent="0.2">
      <c r="A310" s="195"/>
      <c r="B310" s="140"/>
      <c r="C310" s="123"/>
      <c r="D310" s="123"/>
      <c r="E310" s="124"/>
      <c r="F310" s="124"/>
      <c r="G310" s="124"/>
      <c r="H310" s="126"/>
      <c r="I310" s="127"/>
    </row>
    <row r="311" spans="1:9" s="5" customFormat="1" ht="15" customHeight="1" x14ac:dyDescent="0.2">
      <c r="A311" s="195"/>
      <c r="B311" s="140"/>
      <c r="C311" s="123"/>
      <c r="D311" s="123"/>
      <c r="E311" s="124"/>
      <c r="F311" s="124"/>
      <c r="G311" s="124"/>
      <c r="H311" s="126"/>
      <c r="I311" s="127"/>
    </row>
    <row r="312" spans="1:9" s="5" customFormat="1" ht="15" customHeight="1" x14ac:dyDescent="0.2">
      <c r="A312" s="195"/>
      <c r="B312" s="140"/>
      <c r="C312" s="123"/>
      <c r="D312" s="123"/>
      <c r="E312" s="124"/>
      <c r="F312" s="124"/>
      <c r="G312" s="124"/>
      <c r="H312" s="126"/>
      <c r="I312" s="127"/>
    </row>
    <row r="313" spans="1:9" s="5" customFormat="1" ht="15" customHeight="1" x14ac:dyDescent="0.2">
      <c r="A313" s="195"/>
      <c r="B313" s="140"/>
      <c r="C313" s="123"/>
      <c r="D313" s="123"/>
      <c r="E313" s="124"/>
      <c r="F313" s="124"/>
      <c r="G313" s="124"/>
      <c r="H313" s="126"/>
      <c r="I313" s="127"/>
    </row>
    <row r="314" spans="1:9" s="5" customFormat="1" ht="15" customHeight="1" x14ac:dyDescent="0.2">
      <c r="A314" s="195"/>
      <c r="B314" s="140"/>
      <c r="C314" s="123"/>
      <c r="D314" s="123"/>
      <c r="E314" s="124"/>
      <c r="F314" s="124"/>
      <c r="G314" s="124"/>
      <c r="H314" s="126"/>
      <c r="I314" s="127"/>
    </row>
    <row r="315" spans="1:9" s="5" customFormat="1" ht="15" customHeight="1" x14ac:dyDescent="0.2">
      <c r="A315" s="195"/>
      <c r="B315" s="140"/>
      <c r="C315" s="123"/>
      <c r="D315" s="123"/>
      <c r="E315" s="124"/>
      <c r="F315" s="124"/>
      <c r="G315" s="124"/>
      <c r="H315" s="126"/>
      <c r="I315" s="127"/>
    </row>
    <row r="316" spans="1:9" s="5" customFormat="1" ht="15" customHeight="1" x14ac:dyDescent="0.2">
      <c r="A316" s="195"/>
      <c r="B316" s="140"/>
      <c r="C316" s="123"/>
      <c r="D316" s="123"/>
      <c r="E316" s="124"/>
      <c r="F316" s="124"/>
      <c r="G316" s="124"/>
      <c r="H316" s="126"/>
      <c r="I316" s="127"/>
    </row>
    <row r="317" spans="1:9" s="5" customFormat="1" ht="15" customHeight="1" x14ac:dyDescent="0.2">
      <c r="A317" s="195"/>
      <c r="B317" s="140"/>
      <c r="C317" s="123"/>
      <c r="D317" s="123"/>
      <c r="E317" s="124"/>
      <c r="F317" s="124"/>
      <c r="G317" s="124"/>
      <c r="H317" s="126"/>
      <c r="I317" s="127"/>
    </row>
    <row r="318" spans="1:9" s="5" customFormat="1" ht="15" customHeight="1" x14ac:dyDescent="0.2">
      <c r="A318" s="195"/>
      <c r="B318" s="140"/>
      <c r="C318" s="123"/>
      <c r="D318" s="123"/>
      <c r="E318" s="124"/>
      <c r="F318" s="124"/>
      <c r="G318" s="124"/>
      <c r="H318" s="126"/>
      <c r="I318" s="127"/>
    </row>
    <row r="319" spans="1:9" s="5" customFormat="1" ht="15" customHeight="1" x14ac:dyDescent="0.2">
      <c r="A319" s="195"/>
      <c r="B319" s="140"/>
      <c r="C319" s="123"/>
      <c r="D319" s="123"/>
      <c r="E319" s="124"/>
      <c r="F319" s="124"/>
      <c r="G319" s="124"/>
      <c r="H319" s="126"/>
      <c r="I319" s="127"/>
    </row>
    <row r="320" spans="1:9" s="5" customFormat="1" ht="15" customHeight="1" x14ac:dyDescent="0.2">
      <c r="A320" s="195"/>
      <c r="B320" s="140"/>
      <c r="C320" s="123"/>
      <c r="D320" s="123"/>
      <c r="E320" s="124"/>
      <c r="F320" s="124"/>
      <c r="G320" s="124"/>
      <c r="H320" s="126"/>
      <c r="I320" s="127"/>
    </row>
    <row r="321" spans="1:9" s="5" customFormat="1" ht="15" customHeight="1" x14ac:dyDescent="0.2">
      <c r="A321" s="195"/>
      <c r="B321" s="140"/>
      <c r="C321" s="123"/>
      <c r="D321" s="123"/>
      <c r="E321" s="124"/>
      <c r="F321" s="124"/>
      <c r="G321" s="124"/>
      <c r="H321" s="126"/>
      <c r="I321" s="127"/>
    </row>
    <row r="322" spans="1:9" s="5" customFormat="1" ht="15" customHeight="1" x14ac:dyDescent="0.2">
      <c r="A322" s="195"/>
      <c r="B322" s="140"/>
      <c r="C322" s="123"/>
      <c r="D322" s="123"/>
      <c r="E322" s="124"/>
      <c r="F322" s="124"/>
      <c r="G322" s="124"/>
      <c r="H322" s="126"/>
      <c r="I322" s="127"/>
    </row>
    <row r="323" spans="1:9" s="5" customFormat="1" ht="15" customHeight="1" x14ac:dyDescent="0.2">
      <c r="A323" s="195"/>
      <c r="B323" s="140"/>
      <c r="C323" s="123"/>
      <c r="D323" s="123"/>
      <c r="E323" s="124"/>
      <c r="F323" s="124"/>
      <c r="G323" s="124"/>
      <c r="H323" s="126"/>
      <c r="I323" s="127"/>
    </row>
    <row r="324" spans="1:9" s="5" customFormat="1" ht="15" customHeight="1" x14ac:dyDescent="0.2">
      <c r="A324" s="195"/>
      <c r="B324" s="140"/>
      <c r="C324" s="123"/>
      <c r="D324" s="123"/>
      <c r="E324" s="124"/>
      <c r="F324" s="124"/>
      <c r="G324" s="124"/>
      <c r="H324" s="126"/>
      <c r="I324" s="127"/>
    </row>
    <row r="325" spans="1:9" s="5" customFormat="1" ht="15" customHeight="1" x14ac:dyDescent="0.2">
      <c r="A325" s="195"/>
      <c r="B325" s="140"/>
      <c r="C325" s="123"/>
      <c r="D325" s="123"/>
      <c r="E325" s="124"/>
      <c r="F325" s="124"/>
      <c r="G325" s="124"/>
      <c r="H325" s="126"/>
      <c r="I325" s="127"/>
    </row>
    <row r="326" spans="1:9" s="5" customFormat="1" ht="15" customHeight="1" x14ac:dyDescent="0.2">
      <c r="A326" s="195"/>
      <c r="B326" s="140"/>
      <c r="C326" s="123"/>
      <c r="D326" s="123"/>
      <c r="E326" s="124"/>
      <c r="F326" s="124"/>
      <c r="G326" s="124"/>
      <c r="H326" s="126"/>
      <c r="I326" s="127"/>
    </row>
    <row r="327" spans="1:9" s="5" customFormat="1" ht="15" customHeight="1" x14ac:dyDescent="0.2">
      <c r="A327" s="195"/>
      <c r="B327" s="140"/>
      <c r="C327" s="123"/>
      <c r="D327" s="123"/>
      <c r="E327" s="124"/>
      <c r="F327" s="124"/>
      <c r="G327" s="124"/>
      <c r="H327" s="126"/>
      <c r="I327" s="127"/>
    </row>
    <row r="328" spans="1:9" s="5" customFormat="1" ht="15" customHeight="1" x14ac:dyDescent="0.2">
      <c r="A328" s="195"/>
      <c r="B328" s="140"/>
      <c r="C328" s="123"/>
      <c r="D328" s="123"/>
      <c r="E328" s="124"/>
      <c r="F328" s="124"/>
      <c r="G328" s="124"/>
      <c r="H328" s="126"/>
      <c r="I328" s="127"/>
    </row>
    <row r="329" spans="1:9" s="5" customFormat="1" ht="15" customHeight="1" x14ac:dyDescent="0.2">
      <c r="A329" s="195"/>
      <c r="B329" s="140"/>
      <c r="C329" s="123"/>
      <c r="D329" s="123"/>
      <c r="E329" s="124"/>
      <c r="F329" s="124"/>
      <c r="G329" s="124"/>
      <c r="H329" s="126"/>
      <c r="I329" s="127"/>
    </row>
    <row r="330" spans="1:9" s="5" customFormat="1" ht="15" customHeight="1" x14ac:dyDescent="0.2">
      <c r="A330" s="195"/>
      <c r="B330" s="140"/>
      <c r="C330" s="123"/>
      <c r="D330" s="123"/>
      <c r="E330" s="124"/>
      <c r="F330" s="124"/>
      <c r="G330" s="124"/>
      <c r="H330" s="126"/>
      <c r="I330" s="127"/>
    </row>
    <row r="331" spans="1:9" s="5" customFormat="1" ht="15" customHeight="1" x14ac:dyDescent="0.2">
      <c r="A331" s="195"/>
      <c r="B331" s="140"/>
      <c r="C331" s="123"/>
      <c r="D331" s="123"/>
      <c r="E331" s="124"/>
      <c r="F331" s="124"/>
      <c r="G331" s="124"/>
      <c r="H331" s="126"/>
      <c r="I331" s="127"/>
    </row>
    <row r="332" spans="1:9" s="5" customFormat="1" ht="15" customHeight="1" x14ac:dyDescent="0.2">
      <c r="A332" s="195"/>
      <c r="B332" s="140"/>
      <c r="C332" s="123"/>
      <c r="D332" s="123"/>
      <c r="E332" s="124"/>
      <c r="F332" s="124"/>
      <c r="G332" s="124"/>
      <c r="H332" s="126"/>
      <c r="I332" s="127"/>
    </row>
    <row r="333" spans="1:9" s="5" customFormat="1" ht="15" customHeight="1" x14ac:dyDescent="0.2">
      <c r="A333" s="195"/>
      <c r="B333" s="140"/>
      <c r="C333" s="123"/>
      <c r="D333" s="123"/>
      <c r="E333" s="124"/>
      <c r="F333" s="124"/>
      <c r="G333" s="124"/>
      <c r="H333" s="126"/>
      <c r="I333" s="127"/>
    </row>
    <row r="334" spans="1:9" s="5" customFormat="1" ht="15" customHeight="1" x14ac:dyDescent="0.2">
      <c r="A334" s="195"/>
      <c r="B334" s="140"/>
      <c r="C334" s="123"/>
      <c r="D334" s="123"/>
      <c r="E334" s="124"/>
      <c r="F334" s="124"/>
      <c r="G334" s="124"/>
      <c r="H334" s="126"/>
      <c r="I334" s="127"/>
    </row>
    <row r="335" spans="1:9" s="5" customFormat="1" ht="15" customHeight="1" x14ac:dyDescent="0.2">
      <c r="A335" s="195"/>
      <c r="B335" s="140"/>
      <c r="C335" s="123"/>
      <c r="D335" s="123"/>
      <c r="E335" s="124"/>
      <c r="F335" s="124"/>
      <c r="G335" s="124"/>
      <c r="H335" s="126"/>
      <c r="I335" s="127"/>
    </row>
    <row r="336" spans="1:9" s="5" customFormat="1" ht="15" customHeight="1" x14ac:dyDescent="0.2">
      <c r="A336" s="195"/>
      <c r="B336" s="140"/>
      <c r="C336" s="123"/>
      <c r="D336" s="123"/>
      <c r="E336" s="124"/>
      <c r="F336" s="124"/>
      <c r="G336" s="124"/>
      <c r="H336" s="126"/>
      <c r="I336" s="127"/>
    </row>
    <row r="337" spans="1:9" s="5" customFormat="1" ht="15" customHeight="1" x14ac:dyDescent="0.2">
      <c r="A337" s="195"/>
      <c r="B337" s="140"/>
      <c r="C337" s="123"/>
      <c r="D337" s="123"/>
      <c r="E337" s="124"/>
      <c r="F337" s="124"/>
      <c r="G337" s="124"/>
      <c r="H337" s="126"/>
      <c r="I337" s="127"/>
    </row>
    <row r="338" spans="1:9" s="5" customFormat="1" ht="15" customHeight="1" x14ac:dyDescent="0.2">
      <c r="A338" s="195"/>
      <c r="B338" s="140"/>
      <c r="C338" s="123"/>
      <c r="D338" s="123"/>
      <c r="E338" s="124"/>
      <c r="F338" s="124"/>
      <c r="G338" s="124"/>
      <c r="H338" s="126"/>
      <c r="I338" s="127"/>
    </row>
    <row r="339" spans="1:9" s="5" customFormat="1" ht="15" customHeight="1" x14ac:dyDescent="0.2">
      <c r="A339" s="195"/>
      <c r="B339" s="140"/>
      <c r="C339" s="123"/>
      <c r="D339" s="123"/>
      <c r="E339" s="124"/>
      <c r="F339" s="124"/>
      <c r="G339" s="124"/>
      <c r="H339" s="126"/>
      <c r="I339" s="127"/>
    </row>
    <row r="340" spans="1:9" s="5" customFormat="1" ht="15" customHeight="1" x14ac:dyDescent="0.2">
      <c r="A340" s="195"/>
      <c r="B340" s="140"/>
      <c r="C340" s="123"/>
      <c r="D340" s="123"/>
      <c r="E340" s="124"/>
      <c r="F340" s="124"/>
      <c r="G340" s="124"/>
      <c r="H340" s="126"/>
      <c r="I340" s="127"/>
    </row>
    <row r="341" spans="1:9" s="5" customFormat="1" ht="15" customHeight="1" x14ac:dyDescent="0.2">
      <c r="A341" s="195"/>
      <c r="B341" s="140"/>
      <c r="C341" s="123"/>
      <c r="D341" s="123"/>
      <c r="E341" s="124"/>
      <c r="F341" s="124"/>
      <c r="G341" s="124"/>
      <c r="H341" s="126"/>
      <c r="I341" s="127"/>
    </row>
    <row r="342" spans="1:9" s="5" customFormat="1" ht="15" customHeight="1" x14ac:dyDescent="0.2">
      <c r="A342" s="195"/>
      <c r="B342" s="140"/>
      <c r="C342" s="123"/>
      <c r="D342" s="123"/>
      <c r="E342" s="124"/>
      <c r="F342" s="124"/>
      <c r="G342" s="124"/>
      <c r="H342" s="126"/>
      <c r="I342" s="127"/>
    </row>
    <row r="343" spans="1:9" s="5" customFormat="1" ht="15" customHeight="1" x14ac:dyDescent="0.2">
      <c r="A343" s="195"/>
      <c r="B343" s="140"/>
      <c r="C343" s="123"/>
      <c r="D343" s="123"/>
      <c r="E343" s="124"/>
      <c r="F343" s="124"/>
      <c r="G343" s="124"/>
      <c r="H343" s="126"/>
      <c r="I343" s="127"/>
    </row>
    <row r="344" spans="1:9" s="5" customFormat="1" ht="15" customHeight="1" x14ac:dyDescent="0.2">
      <c r="A344" s="195"/>
      <c r="B344" s="140"/>
      <c r="C344" s="123"/>
      <c r="D344" s="123"/>
      <c r="E344" s="124"/>
      <c r="F344" s="124"/>
      <c r="G344" s="124"/>
      <c r="H344" s="126"/>
      <c r="I344" s="127"/>
    </row>
    <row r="345" spans="1:9" s="5" customFormat="1" ht="15" customHeight="1" x14ac:dyDescent="0.2">
      <c r="A345" s="195"/>
      <c r="B345" s="140"/>
      <c r="C345" s="123"/>
      <c r="D345" s="123"/>
      <c r="E345" s="124"/>
      <c r="F345" s="124"/>
      <c r="G345" s="124"/>
      <c r="H345" s="126"/>
      <c r="I345" s="127"/>
    </row>
    <row r="346" spans="1:9" s="5" customFormat="1" ht="15" customHeight="1" x14ac:dyDescent="0.2">
      <c r="A346" s="195"/>
      <c r="B346" s="140"/>
      <c r="C346" s="123"/>
      <c r="D346" s="123"/>
      <c r="E346" s="124"/>
      <c r="F346" s="124"/>
      <c r="G346" s="124"/>
      <c r="H346" s="126"/>
      <c r="I346" s="127"/>
    </row>
    <row r="347" spans="1:9" s="5" customFormat="1" ht="15" customHeight="1" x14ac:dyDescent="0.2">
      <c r="A347" s="195"/>
      <c r="B347" s="140"/>
      <c r="C347" s="123"/>
      <c r="D347" s="123"/>
      <c r="E347" s="124"/>
      <c r="F347" s="124"/>
      <c r="G347" s="124"/>
      <c r="H347" s="126"/>
      <c r="I347" s="127"/>
    </row>
    <row r="348" spans="1:9" s="5" customFormat="1" ht="15" customHeight="1" x14ac:dyDescent="0.2">
      <c r="A348" s="195"/>
      <c r="B348" s="140"/>
      <c r="C348" s="123"/>
      <c r="D348" s="123"/>
      <c r="E348" s="124"/>
      <c r="F348" s="124"/>
      <c r="G348" s="124"/>
      <c r="H348" s="126"/>
      <c r="I348" s="127"/>
    </row>
    <row r="349" spans="1:9" s="5" customFormat="1" ht="15" customHeight="1" x14ac:dyDescent="0.2">
      <c r="A349" s="195"/>
      <c r="B349" s="140"/>
      <c r="C349" s="123"/>
      <c r="D349" s="123"/>
      <c r="E349" s="124"/>
      <c r="F349" s="124"/>
      <c r="G349" s="124"/>
      <c r="H349" s="126"/>
      <c r="I349" s="127"/>
    </row>
    <row r="350" spans="1:9" s="5" customFormat="1" ht="15" customHeight="1" x14ac:dyDescent="0.2">
      <c r="A350" s="195"/>
      <c r="B350" s="140"/>
      <c r="C350" s="123"/>
      <c r="D350" s="123"/>
      <c r="E350" s="124"/>
      <c r="F350" s="124"/>
      <c r="G350" s="124"/>
      <c r="H350" s="126"/>
      <c r="I350" s="127"/>
    </row>
    <row r="351" spans="1:9" s="5" customFormat="1" ht="15" customHeight="1" x14ac:dyDescent="0.2">
      <c r="A351" s="195"/>
      <c r="B351" s="140"/>
      <c r="C351" s="123"/>
      <c r="D351" s="123"/>
      <c r="E351" s="124"/>
      <c r="F351" s="124"/>
      <c r="G351" s="124"/>
      <c r="H351" s="126"/>
      <c r="I351" s="127"/>
    </row>
    <row r="352" spans="1:9" s="5" customFormat="1" ht="15" customHeight="1" x14ac:dyDescent="0.2">
      <c r="A352" s="195"/>
      <c r="B352" s="140"/>
      <c r="C352" s="123"/>
      <c r="D352" s="123"/>
      <c r="E352" s="124"/>
      <c r="F352" s="124"/>
      <c r="G352" s="124"/>
      <c r="H352" s="126"/>
      <c r="I352" s="127"/>
    </row>
    <row r="353" spans="1:9" s="5" customFormat="1" ht="15" customHeight="1" x14ac:dyDescent="0.2">
      <c r="A353" s="195"/>
      <c r="B353" s="140"/>
      <c r="C353" s="123"/>
      <c r="D353" s="123"/>
      <c r="E353" s="124"/>
      <c r="F353" s="124"/>
      <c r="G353" s="124"/>
      <c r="H353" s="126"/>
      <c r="I353" s="127"/>
    </row>
    <row r="354" spans="1:9" s="5" customFormat="1" ht="15" customHeight="1" x14ac:dyDescent="0.2">
      <c r="A354" s="195"/>
      <c r="B354" s="140"/>
      <c r="C354" s="123"/>
      <c r="D354" s="123"/>
      <c r="E354" s="124"/>
      <c r="F354" s="124"/>
      <c r="G354" s="124"/>
      <c r="H354" s="126"/>
      <c r="I354" s="127"/>
    </row>
    <row r="355" spans="1:9" s="5" customFormat="1" ht="15" customHeight="1" x14ac:dyDescent="0.2">
      <c r="A355" s="195"/>
      <c r="B355" s="140"/>
      <c r="C355" s="123"/>
      <c r="D355" s="123"/>
      <c r="E355" s="124"/>
      <c r="F355" s="124"/>
      <c r="G355" s="124"/>
      <c r="H355" s="126"/>
      <c r="I355" s="127"/>
    </row>
    <row r="356" spans="1:9" s="5" customFormat="1" ht="15" customHeight="1" x14ac:dyDescent="0.2">
      <c r="A356" s="195"/>
      <c r="B356" s="140"/>
      <c r="C356" s="123"/>
      <c r="D356" s="123"/>
      <c r="E356" s="124"/>
      <c r="F356" s="124"/>
      <c r="G356" s="124"/>
      <c r="H356" s="126"/>
      <c r="I356" s="127"/>
    </row>
    <row r="357" spans="1:9" s="5" customFormat="1" ht="15" customHeight="1" x14ac:dyDescent="0.2">
      <c r="A357" s="195"/>
      <c r="B357" s="140"/>
      <c r="C357" s="123"/>
      <c r="D357" s="123"/>
      <c r="E357" s="124"/>
      <c r="F357" s="124"/>
      <c r="G357" s="124"/>
      <c r="H357" s="126"/>
      <c r="I357" s="127"/>
    </row>
    <row r="358" spans="1:9" s="5" customFormat="1" ht="15" customHeight="1" x14ac:dyDescent="0.2">
      <c r="A358" s="195"/>
      <c r="B358" s="140"/>
      <c r="C358" s="123"/>
      <c r="D358" s="123"/>
      <c r="E358" s="124"/>
      <c r="F358" s="124"/>
      <c r="G358" s="124"/>
      <c r="H358" s="126"/>
      <c r="I358" s="127"/>
    </row>
    <row r="359" spans="1:9" s="5" customFormat="1" ht="15" customHeight="1" x14ac:dyDescent="0.2">
      <c r="A359" s="195"/>
      <c r="B359" s="140"/>
      <c r="C359" s="123"/>
      <c r="D359" s="123"/>
      <c r="E359" s="124"/>
      <c r="F359" s="124"/>
      <c r="G359" s="124"/>
      <c r="H359" s="126"/>
      <c r="I359" s="127"/>
    </row>
    <row r="360" spans="1:9" s="5" customFormat="1" ht="15" customHeight="1" x14ac:dyDescent="0.2">
      <c r="A360" s="195"/>
      <c r="B360" s="140"/>
      <c r="C360" s="123"/>
      <c r="D360" s="123"/>
      <c r="E360" s="124"/>
      <c r="F360" s="124"/>
      <c r="G360" s="124"/>
      <c r="H360" s="126"/>
      <c r="I360" s="127"/>
    </row>
    <row r="361" spans="1:9" s="5" customFormat="1" ht="15" customHeight="1" x14ac:dyDescent="0.2">
      <c r="A361" s="195"/>
      <c r="B361" s="140"/>
      <c r="C361" s="123"/>
      <c r="D361" s="123"/>
      <c r="E361" s="124"/>
      <c r="F361" s="124"/>
      <c r="G361" s="124"/>
      <c r="H361" s="126"/>
      <c r="I361" s="127"/>
    </row>
    <row r="362" spans="1:9" s="5" customFormat="1" ht="15" customHeight="1" x14ac:dyDescent="0.2">
      <c r="A362" s="195"/>
      <c r="B362" s="140"/>
      <c r="C362" s="123"/>
      <c r="D362" s="123"/>
      <c r="E362" s="124"/>
      <c r="F362" s="124"/>
      <c r="G362" s="124"/>
      <c r="H362" s="126"/>
      <c r="I362" s="127"/>
    </row>
    <row r="363" spans="1:9" s="5" customFormat="1" ht="15" customHeight="1" x14ac:dyDescent="0.2">
      <c r="A363" s="195"/>
      <c r="B363" s="140"/>
      <c r="C363" s="123"/>
      <c r="D363" s="123"/>
      <c r="E363" s="124"/>
      <c r="F363" s="124"/>
      <c r="G363" s="124"/>
      <c r="H363" s="126"/>
      <c r="I363" s="127"/>
    </row>
    <row r="364" spans="1:9" s="5" customFormat="1" ht="15" customHeight="1" x14ac:dyDescent="0.2">
      <c r="A364" s="195"/>
      <c r="B364" s="140"/>
      <c r="C364" s="123"/>
      <c r="D364" s="123"/>
      <c r="E364" s="124"/>
      <c r="F364" s="124"/>
      <c r="G364" s="124"/>
      <c r="H364" s="126"/>
      <c r="I364" s="127"/>
    </row>
    <row r="365" spans="1:9" s="5" customFormat="1" ht="15" customHeight="1" x14ac:dyDescent="0.2">
      <c r="A365" s="195"/>
      <c r="B365" s="140"/>
      <c r="C365" s="123"/>
      <c r="D365" s="123"/>
      <c r="E365" s="124"/>
      <c r="F365" s="124"/>
      <c r="G365" s="124"/>
      <c r="H365" s="126"/>
      <c r="I365" s="127"/>
    </row>
    <row r="366" spans="1:9" s="5" customFormat="1" ht="15" customHeight="1" x14ac:dyDescent="0.2">
      <c r="A366" s="195"/>
      <c r="B366" s="140"/>
      <c r="C366" s="123"/>
      <c r="D366" s="123"/>
      <c r="E366" s="124"/>
      <c r="F366" s="124"/>
      <c r="G366" s="124"/>
      <c r="H366" s="126"/>
      <c r="I366" s="127"/>
    </row>
    <row r="367" spans="1:9" s="5" customFormat="1" ht="15" customHeight="1" x14ac:dyDescent="0.2">
      <c r="A367" s="195"/>
      <c r="B367" s="140"/>
      <c r="C367" s="123"/>
      <c r="D367" s="123"/>
      <c r="E367" s="124"/>
      <c r="F367" s="124"/>
      <c r="G367" s="124"/>
      <c r="H367" s="126"/>
      <c r="I367" s="127"/>
    </row>
    <row r="368" spans="1:9" s="5" customFormat="1" ht="15" customHeight="1" x14ac:dyDescent="0.2">
      <c r="A368" s="195"/>
      <c r="B368" s="140"/>
      <c r="C368" s="123"/>
      <c r="D368" s="123"/>
      <c r="E368" s="124"/>
      <c r="F368" s="124"/>
      <c r="G368" s="124"/>
      <c r="H368" s="126"/>
      <c r="I368" s="127"/>
    </row>
    <row r="369" spans="1:9" s="5" customFormat="1" ht="15" customHeight="1" x14ac:dyDescent="0.2">
      <c r="A369" s="195"/>
      <c r="B369" s="140"/>
      <c r="C369" s="123"/>
      <c r="D369" s="123"/>
      <c r="E369" s="124"/>
      <c r="F369" s="124"/>
      <c r="G369" s="124"/>
      <c r="H369" s="126"/>
      <c r="I369" s="127"/>
    </row>
    <row r="370" spans="1:9" s="5" customFormat="1" ht="15" customHeight="1" x14ac:dyDescent="0.2">
      <c r="A370" s="195"/>
      <c r="B370" s="140"/>
      <c r="C370" s="123"/>
      <c r="D370" s="123"/>
      <c r="E370" s="124"/>
      <c r="F370" s="124"/>
      <c r="G370" s="124"/>
      <c r="H370" s="126"/>
      <c r="I370" s="127"/>
    </row>
    <row r="371" spans="1:9" s="5" customFormat="1" ht="15" customHeight="1" x14ac:dyDescent="0.2">
      <c r="A371" s="195"/>
      <c r="B371" s="140"/>
      <c r="C371" s="123"/>
      <c r="D371" s="123"/>
      <c r="E371" s="124"/>
      <c r="F371" s="124"/>
      <c r="G371" s="124"/>
      <c r="H371" s="126"/>
      <c r="I371" s="127"/>
    </row>
    <row r="372" spans="1:9" s="5" customFormat="1" ht="15" customHeight="1" x14ac:dyDescent="0.2">
      <c r="A372" s="195"/>
      <c r="B372" s="140"/>
      <c r="C372" s="123"/>
      <c r="D372" s="123"/>
      <c r="E372" s="124"/>
      <c r="F372" s="124"/>
      <c r="G372" s="124"/>
      <c r="H372" s="126"/>
      <c r="I372" s="127"/>
    </row>
    <row r="373" spans="1:9" s="5" customFormat="1" ht="15" customHeight="1" x14ac:dyDescent="0.2">
      <c r="A373" s="195"/>
      <c r="B373" s="140"/>
      <c r="C373" s="123"/>
      <c r="D373" s="123"/>
      <c r="E373" s="124"/>
      <c r="F373" s="124"/>
      <c r="G373" s="124"/>
      <c r="H373" s="126"/>
      <c r="I373" s="127"/>
    </row>
    <row r="374" spans="1:9" s="5" customFormat="1" ht="15" customHeight="1" x14ac:dyDescent="0.2">
      <c r="A374" s="195"/>
      <c r="B374" s="140"/>
      <c r="C374" s="123"/>
      <c r="D374" s="123"/>
      <c r="E374" s="124"/>
      <c r="F374" s="124"/>
      <c r="G374" s="124"/>
      <c r="H374" s="126"/>
      <c r="I374" s="127"/>
    </row>
    <row r="375" spans="1:9" s="5" customFormat="1" ht="15" customHeight="1" x14ac:dyDescent="0.2">
      <c r="A375" s="195"/>
      <c r="B375" s="140"/>
      <c r="C375" s="123"/>
      <c r="D375" s="123"/>
      <c r="E375" s="124"/>
      <c r="F375" s="124"/>
      <c r="G375" s="124"/>
      <c r="H375" s="126"/>
      <c r="I375" s="127"/>
    </row>
    <row r="376" spans="1:9" s="5" customFormat="1" ht="15" customHeight="1" x14ac:dyDescent="0.2">
      <c r="A376" s="195"/>
      <c r="B376" s="140"/>
      <c r="C376" s="123"/>
      <c r="D376" s="123"/>
      <c r="E376" s="124"/>
      <c r="F376" s="124"/>
      <c r="G376" s="124"/>
      <c r="H376" s="126"/>
      <c r="I376" s="127"/>
    </row>
    <row r="377" spans="1:9" s="5" customFormat="1" ht="15" customHeight="1" x14ac:dyDescent="0.2">
      <c r="A377" s="195"/>
      <c r="B377" s="140"/>
      <c r="C377" s="123"/>
      <c r="D377" s="123"/>
      <c r="E377" s="124"/>
      <c r="F377" s="124"/>
      <c r="G377" s="124"/>
      <c r="H377" s="126"/>
      <c r="I377" s="127"/>
    </row>
    <row r="378" spans="1:9" s="5" customFormat="1" ht="15" customHeight="1" x14ac:dyDescent="0.2">
      <c r="A378" s="195"/>
      <c r="B378" s="140"/>
      <c r="C378" s="123"/>
      <c r="D378" s="123"/>
      <c r="E378" s="124"/>
      <c r="F378" s="124"/>
      <c r="G378" s="124"/>
      <c r="H378" s="126"/>
      <c r="I378" s="127"/>
    </row>
    <row r="379" spans="1:9" s="5" customFormat="1" ht="15" customHeight="1" x14ac:dyDescent="0.2">
      <c r="A379" s="195"/>
      <c r="B379" s="140"/>
      <c r="C379" s="123"/>
      <c r="D379" s="123"/>
      <c r="E379" s="124"/>
      <c r="F379" s="124"/>
      <c r="G379" s="124"/>
      <c r="H379" s="126"/>
      <c r="I379" s="127"/>
    </row>
    <row r="380" spans="1:9" s="5" customFormat="1" ht="15" customHeight="1" x14ac:dyDescent="0.2">
      <c r="A380" s="195"/>
      <c r="B380" s="140"/>
      <c r="C380" s="123"/>
      <c r="D380" s="123"/>
      <c r="E380" s="124"/>
      <c r="F380" s="124"/>
      <c r="G380" s="124"/>
      <c r="H380" s="126"/>
      <c r="I380" s="127"/>
    </row>
    <row r="381" spans="1:9" s="5" customFormat="1" ht="15" customHeight="1" x14ac:dyDescent="0.2">
      <c r="A381" s="195"/>
      <c r="B381" s="140"/>
      <c r="C381" s="123"/>
      <c r="D381" s="123"/>
      <c r="E381" s="124"/>
      <c r="F381" s="124"/>
      <c r="G381" s="124"/>
      <c r="H381" s="126"/>
      <c r="I381" s="127"/>
    </row>
    <row r="382" spans="1:9" s="5" customFormat="1" ht="15" customHeight="1" x14ac:dyDescent="0.2">
      <c r="A382" s="195"/>
      <c r="B382" s="140"/>
      <c r="C382" s="123"/>
      <c r="D382" s="123"/>
      <c r="E382" s="124"/>
      <c r="F382" s="124"/>
      <c r="G382" s="124"/>
      <c r="H382" s="126"/>
      <c r="I382" s="127"/>
    </row>
    <row r="383" spans="1:9" s="5" customFormat="1" ht="15" customHeight="1" x14ac:dyDescent="0.2">
      <c r="A383" s="195"/>
      <c r="B383" s="140"/>
      <c r="C383" s="123"/>
      <c r="D383" s="123"/>
      <c r="E383" s="124"/>
      <c r="F383" s="124"/>
      <c r="G383" s="124"/>
      <c r="H383" s="126"/>
      <c r="I383" s="127"/>
    </row>
    <row r="384" spans="1:9" s="5" customFormat="1" ht="15" customHeight="1" x14ac:dyDescent="0.2">
      <c r="A384" s="195"/>
      <c r="B384" s="140"/>
      <c r="C384" s="123"/>
      <c r="D384" s="123"/>
      <c r="E384" s="124"/>
      <c r="F384" s="124"/>
      <c r="G384" s="124"/>
      <c r="H384" s="126"/>
      <c r="I384" s="127"/>
    </row>
    <row r="385" spans="1:9" s="5" customFormat="1" ht="15" customHeight="1" x14ac:dyDescent="0.2">
      <c r="A385" s="195"/>
      <c r="B385" s="140"/>
      <c r="C385" s="123"/>
      <c r="D385" s="123"/>
      <c r="E385" s="124"/>
      <c r="F385" s="124"/>
      <c r="G385" s="124"/>
      <c r="H385" s="126"/>
      <c r="I385" s="127"/>
    </row>
    <row r="386" spans="1:9" s="5" customFormat="1" ht="15" customHeight="1" x14ac:dyDescent="0.2">
      <c r="A386" s="195"/>
      <c r="B386" s="140"/>
      <c r="C386" s="123"/>
      <c r="D386" s="123"/>
      <c r="E386" s="124"/>
      <c r="F386" s="124"/>
      <c r="G386" s="124"/>
      <c r="H386" s="126"/>
      <c r="I386" s="127"/>
    </row>
    <row r="387" spans="1:9" s="5" customFormat="1" ht="15" customHeight="1" x14ac:dyDescent="0.2">
      <c r="A387" s="195"/>
      <c r="B387" s="140"/>
      <c r="C387" s="123"/>
      <c r="D387" s="123"/>
      <c r="E387" s="124"/>
      <c r="F387" s="124"/>
      <c r="G387" s="124"/>
      <c r="H387" s="126"/>
      <c r="I387" s="127"/>
    </row>
    <row r="388" spans="1:9" s="5" customFormat="1" ht="15" customHeight="1" x14ac:dyDescent="0.2">
      <c r="A388" s="195"/>
      <c r="B388" s="140"/>
      <c r="C388" s="123"/>
      <c r="D388" s="123"/>
      <c r="E388" s="124"/>
      <c r="F388" s="124"/>
      <c r="G388" s="124"/>
      <c r="H388" s="126"/>
      <c r="I388" s="127"/>
    </row>
    <row r="389" spans="1:9" s="5" customFormat="1" ht="15" customHeight="1" x14ac:dyDescent="0.2">
      <c r="A389" s="195"/>
      <c r="B389" s="140"/>
      <c r="C389" s="123"/>
      <c r="D389" s="123"/>
      <c r="E389" s="124"/>
      <c r="F389" s="124"/>
      <c r="G389" s="124"/>
      <c r="H389" s="126"/>
      <c r="I389" s="127"/>
    </row>
    <row r="390" spans="1:9" s="5" customFormat="1" ht="15" customHeight="1" x14ac:dyDescent="0.2">
      <c r="A390" s="195"/>
      <c r="B390" s="140"/>
      <c r="C390" s="123"/>
      <c r="D390" s="123"/>
      <c r="E390" s="124"/>
      <c r="F390" s="124"/>
      <c r="G390" s="124"/>
      <c r="H390" s="126"/>
      <c r="I390" s="127"/>
    </row>
    <row r="391" spans="1:9" s="5" customFormat="1" ht="15" customHeight="1" x14ac:dyDescent="0.2">
      <c r="A391" s="195"/>
      <c r="B391" s="140"/>
      <c r="C391" s="123"/>
      <c r="D391" s="123"/>
      <c r="E391" s="124"/>
      <c r="F391" s="124"/>
      <c r="G391" s="124"/>
      <c r="H391" s="126"/>
      <c r="I391" s="127"/>
    </row>
    <row r="392" spans="1:9" s="5" customFormat="1" ht="15" customHeight="1" x14ac:dyDescent="0.2">
      <c r="A392" s="195"/>
      <c r="B392" s="140"/>
      <c r="C392" s="123"/>
      <c r="D392" s="123"/>
      <c r="E392" s="124"/>
      <c r="F392" s="124"/>
      <c r="G392" s="124"/>
      <c r="H392" s="126"/>
      <c r="I392" s="127"/>
    </row>
    <row r="393" spans="1:9" s="5" customFormat="1" ht="15" customHeight="1" x14ac:dyDescent="0.2">
      <c r="A393" s="195"/>
      <c r="B393" s="140"/>
      <c r="C393" s="123"/>
      <c r="D393" s="123"/>
      <c r="E393" s="124"/>
      <c r="F393" s="124"/>
      <c r="G393" s="124"/>
      <c r="H393" s="126"/>
      <c r="I393" s="127"/>
    </row>
    <row r="394" spans="1:9" s="5" customFormat="1" ht="15" customHeight="1" x14ac:dyDescent="0.2">
      <c r="A394" s="195"/>
      <c r="B394" s="140"/>
      <c r="C394" s="123"/>
      <c r="D394" s="123"/>
      <c r="E394" s="124"/>
      <c r="F394" s="124"/>
      <c r="G394" s="124"/>
      <c r="H394" s="126"/>
      <c r="I394" s="127"/>
    </row>
    <row r="395" spans="1:9" s="5" customFormat="1" ht="15" customHeight="1" x14ac:dyDescent="0.2">
      <c r="A395" s="195"/>
      <c r="B395" s="140"/>
      <c r="C395" s="123"/>
      <c r="D395" s="123"/>
      <c r="E395" s="124"/>
      <c r="F395" s="124"/>
      <c r="G395" s="124"/>
      <c r="H395" s="126"/>
      <c r="I395" s="127"/>
    </row>
    <row r="396" spans="1:9" s="5" customFormat="1" ht="15" customHeight="1" x14ac:dyDescent="0.2">
      <c r="A396" s="195"/>
      <c r="B396" s="140"/>
      <c r="C396" s="123"/>
      <c r="D396" s="123"/>
      <c r="E396" s="124"/>
      <c r="F396" s="124"/>
      <c r="G396" s="124"/>
      <c r="H396" s="126"/>
      <c r="I396" s="127"/>
    </row>
    <row r="397" spans="1:9" s="5" customFormat="1" ht="15" customHeight="1" x14ac:dyDescent="0.2">
      <c r="A397" s="195"/>
      <c r="B397" s="140"/>
      <c r="C397" s="123"/>
      <c r="D397" s="123"/>
      <c r="E397" s="124"/>
      <c r="F397" s="124"/>
      <c r="G397" s="124"/>
      <c r="H397" s="126"/>
      <c r="I397" s="127"/>
    </row>
    <row r="398" spans="1:9" s="5" customFormat="1" ht="14.25" x14ac:dyDescent="0.2">
      <c r="A398" s="92"/>
      <c r="B398" s="6"/>
      <c r="C398" s="112"/>
      <c r="D398" s="112"/>
      <c r="E398" s="7"/>
      <c r="F398" s="7"/>
      <c r="G398" s="7"/>
      <c r="H398" s="8"/>
      <c r="I398" s="113"/>
    </row>
    <row r="399" spans="1:9" s="5" customFormat="1" ht="15.75" thickBot="1" x14ac:dyDescent="0.3">
      <c r="A399" s="267" t="s">
        <v>10</v>
      </c>
      <c r="B399" s="267"/>
      <c r="C399" s="267"/>
      <c r="D399" s="267"/>
      <c r="E399" s="267"/>
      <c r="F399" s="267"/>
      <c r="G399" s="267"/>
      <c r="H399" s="267"/>
      <c r="I399" s="268"/>
    </row>
    <row r="400" spans="1:9" s="5" customFormat="1" ht="15.75" customHeight="1" thickTop="1" x14ac:dyDescent="0.2">
      <c r="A400" s="273" t="str">
        <f>+PRESUPUESTO!B226</f>
        <v xml:space="preserve">   LIMPIEZA GENERAL AL FINAL DE LA OBRA, P.U.O.T.</v>
      </c>
      <c r="B400" s="17" t="s">
        <v>0</v>
      </c>
      <c r="C400" s="123" t="s">
        <v>80</v>
      </c>
      <c r="D400" s="123" t="s">
        <v>65</v>
      </c>
      <c r="E400" s="124">
        <v>2.4</v>
      </c>
      <c r="F400" s="124">
        <v>4.32</v>
      </c>
      <c r="G400" s="125"/>
      <c r="H400" s="126">
        <v>1</v>
      </c>
      <c r="I400" s="127">
        <f>E400*H400*F400</f>
        <v>10.368</v>
      </c>
    </row>
    <row r="401" spans="1:9" s="5" customFormat="1" ht="15" customHeight="1" x14ac:dyDescent="0.2">
      <c r="A401" s="263"/>
      <c r="B401" s="22"/>
      <c r="C401" s="129"/>
      <c r="D401" s="129"/>
      <c r="E401" s="129"/>
      <c r="F401" s="129"/>
      <c r="G401" s="129"/>
      <c r="H401" s="129" t="s">
        <v>9</v>
      </c>
      <c r="I401" s="130">
        <f>SUM(I400:I400)</f>
        <v>10.368</v>
      </c>
    </row>
    <row r="402" spans="1:9" s="5" customFormat="1" x14ac:dyDescent="0.25">
      <c r="A402" s="263"/>
      <c r="B402" s="14"/>
      <c r="C402" s="9"/>
      <c r="D402" s="9"/>
      <c r="E402" s="10"/>
      <c r="F402" s="10"/>
      <c r="G402" s="11"/>
      <c r="H402" s="12"/>
      <c r="I402" s="13"/>
    </row>
    <row r="403" spans="1:9" s="1" customFormat="1" ht="16.5" customHeight="1" x14ac:dyDescent="0.25">
      <c r="A403" s="16"/>
      <c r="B403" s="14"/>
      <c r="C403" s="9"/>
      <c r="D403" s="9"/>
      <c r="E403" s="10"/>
      <c r="F403" s="10"/>
      <c r="G403" s="11"/>
      <c r="H403" s="12"/>
      <c r="I403" s="13"/>
    </row>
    <row r="404" spans="1:9" s="5" customFormat="1" ht="15" customHeight="1" x14ac:dyDescent="0.25">
      <c r="A404" s="16"/>
      <c r="B404" s="14"/>
      <c r="C404" s="9"/>
      <c r="D404" s="9"/>
      <c r="E404" s="10"/>
      <c r="F404" s="10"/>
      <c r="G404" s="11"/>
      <c r="H404" s="12"/>
      <c r="I404" s="13"/>
    </row>
    <row r="405" spans="1:9" s="5" customFormat="1" x14ac:dyDescent="0.25">
      <c r="A405" s="16"/>
      <c r="B405" s="14"/>
      <c r="C405" s="9"/>
      <c r="D405" s="9"/>
      <c r="E405" s="10"/>
      <c r="F405" s="10"/>
      <c r="G405" s="11"/>
      <c r="H405" s="12"/>
      <c r="I405" s="13"/>
    </row>
    <row r="406" spans="1:9" s="5" customFormat="1" x14ac:dyDescent="0.25">
      <c r="A406" s="16"/>
      <c r="B406" s="14"/>
      <c r="C406" s="9"/>
      <c r="D406" s="9"/>
      <c r="E406" s="10"/>
      <c r="F406" s="10"/>
      <c r="G406" s="11"/>
      <c r="H406" s="12"/>
      <c r="I406" s="13"/>
    </row>
    <row r="407" spans="1:9" s="5" customFormat="1" x14ac:dyDescent="0.25">
      <c r="A407" s="16"/>
      <c r="B407" s="14"/>
      <c r="C407" s="9"/>
      <c r="D407" s="9"/>
      <c r="E407" s="10"/>
      <c r="F407" s="10"/>
      <c r="G407" s="11"/>
      <c r="H407" s="12"/>
      <c r="I407" s="13"/>
    </row>
    <row r="408" spans="1:9" s="5" customFormat="1" x14ac:dyDescent="0.25">
      <c r="A408" s="16"/>
      <c r="B408" s="14"/>
      <c r="C408" s="9"/>
      <c r="D408" s="9"/>
      <c r="E408" s="10"/>
      <c r="F408" s="10"/>
      <c r="G408" s="11"/>
      <c r="H408" s="12"/>
      <c r="I408" s="13"/>
    </row>
    <row r="409" spans="1:9" s="5" customFormat="1" x14ac:dyDescent="0.25">
      <c r="A409" s="16"/>
      <c r="B409" s="14"/>
      <c r="C409" s="9"/>
      <c r="D409" s="9"/>
      <c r="E409" s="10"/>
      <c r="F409" s="10"/>
      <c r="G409" s="11"/>
      <c r="H409" s="12"/>
      <c r="I409" s="13"/>
    </row>
    <row r="410" spans="1:9" s="5" customFormat="1" x14ac:dyDescent="0.25">
      <c r="A410" s="16"/>
      <c r="B410" s="14"/>
      <c r="C410" s="9"/>
      <c r="D410" s="9"/>
      <c r="E410" s="10"/>
      <c r="F410" s="10"/>
      <c r="G410" s="11"/>
      <c r="H410" s="12"/>
      <c r="I410" s="13"/>
    </row>
    <row r="411" spans="1:9" s="5" customFormat="1" x14ac:dyDescent="0.25">
      <c r="A411" s="16"/>
      <c r="B411" s="14"/>
      <c r="C411" s="9"/>
      <c r="D411" s="9"/>
      <c r="E411" s="10"/>
      <c r="F411" s="10"/>
      <c r="G411" s="11"/>
      <c r="H411" s="12"/>
      <c r="I411" s="13"/>
    </row>
    <row r="412" spans="1:9" s="5" customFormat="1" x14ac:dyDescent="0.25">
      <c r="A412" s="16"/>
      <c r="B412" s="14"/>
      <c r="C412" s="9"/>
      <c r="D412" s="9"/>
      <c r="E412" s="10"/>
      <c r="F412" s="10"/>
      <c r="G412" s="11"/>
      <c r="H412" s="12"/>
      <c r="I412" s="13"/>
    </row>
    <row r="413" spans="1:9" s="5" customFormat="1" x14ac:dyDescent="0.25">
      <c r="A413" s="16"/>
      <c r="B413" s="14"/>
      <c r="C413" s="9"/>
      <c r="D413" s="9"/>
      <c r="E413" s="10"/>
      <c r="F413" s="10"/>
      <c r="G413" s="11"/>
      <c r="H413" s="12"/>
      <c r="I413" s="13"/>
    </row>
    <row r="414" spans="1:9" s="5" customFormat="1" x14ac:dyDescent="0.25">
      <c r="A414" s="16"/>
      <c r="B414" s="14"/>
      <c r="C414" s="9"/>
      <c r="D414" s="9"/>
      <c r="E414" s="10"/>
      <c r="F414" s="10"/>
      <c r="G414" s="11"/>
      <c r="H414" s="12"/>
      <c r="I414" s="13"/>
    </row>
    <row r="415" spans="1:9" s="5" customFormat="1" x14ac:dyDescent="0.25">
      <c r="A415" s="16"/>
      <c r="B415" s="14"/>
      <c r="C415" s="9"/>
      <c r="D415" s="9"/>
      <c r="E415" s="10"/>
      <c r="F415" s="10"/>
      <c r="G415" s="11"/>
      <c r="H415" s="12"/>
      <c r="I415" s="13"/>
    </row>
    <row r="416" spans="1:9" s="5" customFormat="1" x14ac:dyDescent="0.25">
      <c r="A416" s="16"/>
      <c r="B416" s="14"/>
      <c r="C416" s="9"/>
      <c r="D416" s="9"/>
      <c r="E416" s="10"/>
      <c r="F416" s="10"/>
      <c r="G416" s="11"/>
      <c r="H416" s="12"/>
      <c r="I416" s="13"/>
    </row>
    <row r="417" spans="1:9" s="5" customFormat="1" x14ac:dyDescent="0.25">
      <c r="A417" s="16"/>
      <c r="B417" s="14"/>
      <c r="C417" s="9"/>
      <c r="D417" s="9"/>
      <c r="E417" s="10"/>
      <c r="F417" s="10"/>
      <c r="G417" s="11"/>
      <c r="H417" s="12"/>
      <c r="I417" s="13"/>
    </row>
    <row r="418" spans="1:9" s="5" customFormat="1" ht="15" customHeight="1" x14ac:dyDescent="0.25">
      <c r="A418" s="16"/>
      <c r="B418" s="14"/>
      <c r="C418" s="9"/>
      <c r="D418" s="9"/>
      <c r="E418" s="10"/>
      <c r="F418" s="10"/>
      <c r="G418" s="11"/>
      <c r="H418" s="12"/>
      <c r="I418" s="13"/>
    </row>
    <row r="419" spans="1:9" s="5" customFormat="1" x14ac:dyDescent="0.25">
      <c r="A419" s="16"/>
      <c r="B419" s="14"/>
      <c r="C419" s="9"/>
      <c r="D419" s="9"/>
      <c r="E419" s="10"/>
      <c r="F419" s="10"/>
      <c r="G419" s="11"/>
      <c r="H419" s="12"/>
      <c r="I419" s="13"/>
    </row>
    <row r="420" spans="1:9" s="5" customFormat="1" x14ac:dyDescent="0.25">
      <c r="A420" s="16"/>
      <c r="B420" s="14"/>
      <c r="C420" s="9"/>
      <c r="D420" s="9"/>
      <c r="E420" s="10"/>
      <c r="F420" s="10"/>
      <c r="G420" s="11"/>
      <c r="H420" s="12"/>
      <c r="I420" s="13"/>
    </row>
    <row r="421" spans="1:9" s="5" customFormat="1" x14ac:dyDescent="0.25">
      <c r="A421" s="16"/>
      <c r="B421" s="14"/>
      <c r="C421" s="9"/>
      <c r="D421" s="9"/>
      <c r="E421" s="10"/>
      <c r="F421" s="10"/>
      <c r="G421" s="11"/>
      <c r="H421" s="12"/>
      <c r="I421" s="13"/>
    </row>
    <row r="422" spans="1:9" s="5" customFormat="1" x14ac:dyDescent="0.25">
      <c r="A422" s="16"/>
      <c r="B422" s="14"/>
      <c r="C422" s="9"/>
      <c r="D422" s="9"/>
      <c r="E422" s="10"/>
      <c r="F422" s="10"/>
      <c r="G422" s="11"/>
      <c r="H422" s="12"/>
      <c r="I422" s="13"/>
    </row>
    <row r="423" spans="1:9" s="5" customFormat="1" x14ac:dyDescent="0.25">
      <c r="A423" s="16"/>
      <c r="B423" s="14"/>
      <c r="C423" s="9"/>
      <c r="D423" s="9"/>
      <c r="E423" s="10"/>
      <c r="F423" s="10"/>
      <c r="G423" s="11"/>
      <c r="H423" s="12"/>
      <c r="I423" s="13"/>
    </row>
    <row r="424" spans="1:9" s="5" customFormat="1" x14ac:dyDescent="0.25">
      <c r="A424" s="16"/>
      <c r="B424" s="14"/>
      <c r="C424" s="9"/>
      <c r="D424" s="9"/>
      <c r="E424" s="10"/>
      <c r="F424" s="10"/>
      <c r="G424" s="11"/>
      <c r="H424" s="12"/>
      <c r="I424" s="13"/>
    </row>
    <row r="425" spans="1:9" s="5" customFormat="1" x14ac:dyDescent="0.25">
      <c r="A425" s="16"/>
      <c r="B425" s="14"/>
      <c r="C425" s="9"/>
      <c r="D425" s="9"/>
      <c r="E425" s="10"/>
      <c r="F425" s="10"/>
      <c r="G425" s="11"/>
      <c r="H425" s="12"/>
      <c r="I425" s="13"/>
    </row>
    <row r="426" spans="1:9" s="5" customFormat="1" x14ac:dyDescent="0.25">
      <c r="A426" s="16"/>
      <c r="B426" s="14"/>
      <c r="C426" s="9"/>
      <c r="D426" s="9"/>
      <c r="E426" s="10"/>
      <c r="F426" s="10"/>
      <c r="G426" s="11"/>
      <c r="H426" s="12"/>
      <c r="I426" s="13"/>
    </row>
    <row r="427" spans="1:9" s="5" customFormat="1" x14ac:dyDescent="0.25">
      <c r="A427" s="16"/>
      <c r="B427" s="14"/>
      <c r="C427" s="9"/>
      <c r="D427" s="9"/>
      <c r="E427" s="10"/>
      <c r="F427" s="10"/>
      <c r="G427" s="11"/>
      <c r="H427" s="12"/>
      <c r="I427" s="13"/>
    </row>
    <row r="428" spans="1:9" s="5" customFormat="1" x14ac:dyDescent="0.25">
      <c r="A428" s="16"/>
      <c r="B428" s="14"/>
      <c r="C428" s="9"/>
      <c r="D428" s="9"/>
      <c r="E428" s="10"/>
      <c r="F428" s="10"/>
      <c r="G428" s="11"/>
      <c r="H428" s="12"/>
      <c r="I428" s="13"/>
    </row>
    <row r="429" spans="1:9" s="5" customFormat="1" ht="15" customHeight="1" x14ac:dyDescent="0.25">
      <c r="A429" s="16"/>
      <c r="B429" s="14"/>
      <c r="C429" s="9"/>
      <c r="D429" s="9"/>
      <c r="E429" s="10"/>
      <c r="F429" s="10"/>
      <c r="G429" s="11"/>
      <c r="H429" s="12"/>
      <c r="I429" s="13"/>
    </row>
    <row r="430" spans="1:9" s="5" customFormat="1" x14ac:dyDescent="0.25">
      <c r="A430" s="16"/>
      <c r="B430" s="14"/>
      <c r="C430" s="9"/>
      <c r="D430" s="9"/>
      <c r="E430" s="10"/>
      <c r="F430" s="10"/>
      <c r="G430" s="11"/>
      <c r="H430" s="12"/>
      <c r="I430" s="13"/>
    </row>
    <row r="431" spans="1:9" s="5" customFormat="1" x14ac:dyDescent="0.25">
      <c r="A431" s="16"/>
      <c r="B431" s="14"/>
      <c r="C431" s="9"/>
      <c r="D431" s="9"/>
      <c r="E431" s="10"/>
      <c r="F431" s="10"/>
      <c r="G431" s="11"/>
      <c r="H431" s="12"/>
      <c r="I431" s="13"/>
    </row>
    <row r="432" spans="1:9" s="5" customFormat="1" x14ac:dyDescent="0.25">
      <c r="A432" s="16"/>
      <c r="B432" s="14"/>
      <c r="C432" s="9"/>
      <c r="D432" s="9"/>
      <c r="E432" s="10"/>
      <c r="F432" s="10"/>
      <c r="G432" s="11"/>
      <c r="H432" s="12"/>
      <c r="I432" s="13"/>
    </row>
    <row r="433" spans="1:10" s="5" customFormat="1" x14ac:dyDescent="0.25">
      <c r="A433" s="16"/>
      <c r="B433" s="14"/>
      <c r="C433" s="9"/>
      <c r="D433" s="9"/>
      <c r="E433" s="10"/>
      <c r="F433" s="10"/>
      <c r="G433" s="11"/>
      <c r="H433" s="12"/>
      <c r="I433" s="13"/>
    </row>
    <row r="434" spans="1:10" s="5" customFormat="1" x14ac:dyDescent="0.25">
      <c r="A434" s="16"/>
      <c r="B434" s="14"/>
      <c r="C434" s="9"/>
      <c r="D434" s="9"/>
      <c r="E434" s="10"/>
      <c r="F434" s="10"/>
      <c r="G434" s="11"/>
      <c r="H434" s="12"/>
      <c r="I434" s="13"/>
    </row>
    <row r="435" spans="1:10" s="5" customFormat="1" x14ac:dyDescent="0.25">
      <c r="A435" s="16"/>
      <c r="B435" s="14"/>
      <c r="C435" s="9"/>
      <c r="D435" s="9"/>
      <c r="E435" s="10"/>
      <c r="F435" s="10"/>
      <c r="G435" s="11"/>
      <c r="H435" s="12"/>
      <c r="I435" s="13"/>
    </row>
    <row r="436" spans="1:10" s="5" customFormat="1" x14ac:dyDescent="0.25">
      <c r="A436" s="16"/>
      <c r="B436" s="14"/>
      <c r="C436" s="9"/>
      <c r="D436" s="9"/>
      <c r="E436" s="10"/>
      <c r="F436" s="10"/>
      <c r="G436" s="11"/>
      <c r="H436" s="12"/>
      <c r="I436" s="13"/>
    </row>
    <row r="437" spans="1:10" s="5" customFormat="1" x14ac:dyDescent="0.25">
      <c r="A437" s="16"/>
      <c r="B437" s="14"/>
      <c r="C437" s="9"/>
      <c r="D437" s="9"/>
      <c r="E437" s="10"/>
      <c r="F437" s="10"/>
      <c r="G437" s="11"/>
      <c r="H437" s="12"/>
      <c r="I437" s="13"/>
    </row>
    <row r="438" spans="1:10" s="5" customFormat="1" x14ac:dyDescent="0.25">
      <c r="A438" s="16"/>
      <c r="B438" s="14"/>
      <c r="C438" s="9"/>
      <c r="D438" s="9"/>
      <c r="E438" s="10"/>
      <c r="F438" s="10"/>
      <c r="G438" s="11"/>
      <c r="H438" s="12"/>
      <c r="I438" s="13"/>
    </row>
    <row r="439" spans="1:10" s="5" customFormat="1" x14ac:dyDescent="0.25">
      <c r="A439" s="16"/>
      <c r="B439" s="14"/>
      <c r="C439" s="9"/>
      <c r="D439" s="9"/>
      <c r="E439" s="10"/>
      <c r="F439" s="10"/>
      <c r="G439" s="11"/>
      <c r="H439" s="12"/>
      <c r="I439" s="13"/>
    </row>
    <row r="440" spans="1:10" s="1" customFormat="1" ht="16.5" customHeight="1" x14ac:dyDescent="0.25">
      <c r="A440" s="16"/>
      <c r="B440" s="14"/>
      <c r="C440" s="9"/>
      <c r="D440" s="9"/>
      <c r="E440" s="10"/>
      <c r="F440" s="10"/>
      <c r="G440" s="11"/>
      <c r="H440" s="12"/>
      <c r="I440" s="13"/>
      <c r="J440" s="5"/>
    </row>
    <row r="441" spans="1:10" s="5" customFormat="1" ht="14.25" customHeight="1" x14ac:dyDescent="0.25">
      <c r="A441" s="16"/>
      <c r="B441" s="14"/>
      <c r="C441" s="9"/>
      <c r="D441" s="9"/>
      <c r="E441" s="10"/>
      <c r="F441" s="10"/>
      <c r="G441" s="11"/>
      <c r="H441" s="12"/>
      <c r="I441" s="13"/>
    </row>
    <row r="442" spans="1:10" s="5" customFormat="1" ht="15" customHeight="1" x14ac:dyDescent="0.25">
      <c r="A442" s="16"/>
      <c r="B442" s="14"/>
      <c r="C442" s="9"/>
      <c r="D442" s="9"/>
      <c r="E442" s="10"/>
      <c r="F442" s="10"/>
      <c r="G442" s="11"/>
      <c r="H442" s="12"/>
      <c r="I442" s="13"/>
    </row>
    <row r="443" spans="1:10" s="5" customFormat="1" ht="15" customHeight="1" x14ac:dyDescent="0.25">
      <c r="A443" s="16"/>
      <c r="B443" s="14"/>
      <c r="C443" s="9"/>
      <c r="D443" s="9"/>
      <c r="E443" s="10"/>
      <c r="F443" s="10"/>
      <c r="G443" s="11"/>
      <c r="H443" s="12"/>
      <c r="I443" s="13"/>
    </row>
    <row r="444" spans="1:10" s="5" customFormat="1" ht="13.7" customHeight="1" x14ac:dyDescent="0.25">
      <c r="A444" s="16"/>
      <c r="B444" s="14"/>
      <c r="C444" s="9"/>
      <c r="D444" s="9"/>
      <c r="E444" s="10"/>
      <c r="F444" s="10"/>
      <c r="G444" s="11"/>
      <c r="H444" s="12"/>
      <c r="I444" s="13"/>
    </row>
    <row r="445" spans="1:10" s="5" customFormat="1" x14ac:dyDescent="0.25">
      <c r="A445" s="16"/>
      <c r="B445" s="14"/>
      <c r="C445" s="9"/>
      <c r="D445" s="9"/>
      <c r="E445" s="10"/>
      <c r="F445" s="10"/>
      <c r="G445" s="11"/>
      <c r="H445" s="12"/>
      <c r="I445" s="13"/>
    </row>
    <row r="446" spans="1:10" s="5" customFormat="1" x14ac:dyDescent="0.25">
      <c r="A446" s="16"/>
      <c r="B446" s="14"/>
      <c r="C446" s="9"/>
      <c r="D446" s="9"/>
      <c r="E446" s="10"/>
      <c r="F446" s="10"/>
      <c r="G446" s="11"/>
      <c r="H446" s="12"/>
      <c r="I446" s="13"/>
    </row>
  </sheetData>
  <protectedRanges>
    <protectedRange sqref="A4" name="TITULOS_9_35_1_1_1"/>
    <protectedRange sqref="A2:A3" name="TITULOS_9_2_34_1_1_1"/>
  </protectedRanges>
  <mergeCells count="26">
    <mergeCell ref="A4:I5"/>
    <mergeCell ref="A400:A402"/>
    <mergeCell ref="A91:I91"/>
    <mergeCell ref="A42:A44"/>
    <mergeCell ref="A53:I53"/>
    <mergeCell ref="A9:I9"/>
    <mergeCell ref="A15:A20"/>
    <mergeCell ref="A10:I10"/>
    <mergeCell ref="A11:A14"/>
    <mergeCell ref="A49:A51"/>
    <mergeCell ref="A54:A58"/>
    <mergeCell ref="A399:I399"/>
    <mergeCell ref="A83:I83"/>
    <mergeCell ref="A92:A96"/>
    <mergeCell ref="A114:A116"/>
    <mergeCell ref="A104:A108"/>
    <mergeCell ref="A23:A29"/>
    <mergeCell ref="A184:I184"/>
    <mergeCell ref="A213:H213"/>
    <mergeCell ref="A255:H255"/>
    <mergeCell ref="B7:G7"/>
    <mergeCell ref="A272:H272"/>
    <mergeCell ref="I216:I226"/>
    <mergeCell ref="I246:I249"/>
    <mergeCell ref="I258:I259"/>
    <mergeCell ref="A70:I70"/>
  </mergeCells>
  <phoneticPr fontId="6" type="noConversion"/>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69 B60" numberStoredAsText="1"/>
    <ignoredError sqref="I44 I46 I49" evalError="1"/>
    <ignoredError sqref="I45"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96"/>
  <sheetViews>
    <sheetView zoomScale="80" zoomScaleNormal="80" workbookViewId="0">
      <selection activeCell="A4" sqref="A4:Q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60"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2" spans="1:255" x14ac:dyDescent="0.25">
      <c r="A2" s="213" t="s">
        <v>203</v>
      </c>
      <c r="B2" s="14"/>
      <c r="C2" s="9"/>
      <c r="D2" s="9"/>
      <c r="E2" s="10"/>
      <c r="F2" s="10"/>
      <c r="G2" s="11"/>
      <c r="H2" s="12"/>
      <c r="I2" s="13"/>
    </row>
    <row r="3" spans="1:255" x14ac:dyDescent="0.25">
      <c r="A3" s="214" t="s">
        <v>204</v>
      </c>
      <c r="B3" s="14"/>
      <c r="C3" s="9"/>
      <c r="D3" s="9"/>
      <c r="E3" s="10"/>
      <c r="F3" s="10"/>
      <c r="G3" s="11"/>
      <c r="H3" s="12"/>
      <c r="I3" s="13"/>
    </row>
    <row r="4" spans="1:255" ht="15" customHeight="1" x14ac:dyDescent="0.25">
      <c r="A4" s="272"/>
      <c r="B4" s="272"/>
      <c r="C4" s="272"/>
      <c r="D4" s="272"/>
      <c r="E4" s="272"/>
      <c r="F4" s="272"/>
      <c r="G4" s="272"/>
      <c r="H4" s="272"/>
      <c r="I4" s="272"/>
      <c r="J4" s="272"/>
      <c r="K4" s="272"/>
      <c r="L4" s="272"/>
      <c r="M4" s="272"/>
      <c r="N4" s="272"/>
      <c r="O4" s="272"/>
      <c r="P4" s="272"/>
      <c r="Q4" s="272"/>
    </row>
    <row r="5" spans="1:255" x14ac:dyDescent="0.25">
      <c r="A5" s="272"/>
      <c r="B5" s="272"/>
      <c r="C5" s="272"/>
      <c r="D5" s="272"/>
      <c r="E5" s="272"/>
      <c r="F5" s="272"/>
      <c r="G5" s="272"/>
      <c r="H5" s="272"/>
      <c r="I5" s="272"/>
      <c r="J5" s="272"/>
      <c r="K5" s="272"/>
      <c r="L5" s="272"/>
      <c r="M5" s="272"/>
      <c r="N5" s="272"/>
      <c r="O5" s="272"/>
      <c r="P5" s="272"/>
      <c r="Q5" s="272"/>
    </row>
    <row r="6" spans="1:255" x14ac:dyDescent="0.25">
      <c r="A6" s="272"/>
      <c r="B6" s="272"/>
      <c r="C6" s="272"/>
      <c r="D6" s="272"/>
      <c r="E6" s="272"/>
      <c r="F6" s="272"/>
      <c r="G6" s="272"/>
      <c r="H6" s="272"/>
      <c r="I6" s="272"/>
      <c r="J6" s="272"/>
      <c r="K6" s="272"/>
      <c r="L6" s="272"/>
      <c r="M6" s="272"/>
      <c r="N6" s="272"/>
      <c r="O6" s="272"/>
      <c r="P6" s="272"/>
      <c r="Q6" s="272"/>
    </row>
    <row r="7" spans="1:255" ht="62.25" customHeight="1" thickBot="1" x14ac:dyDescent="0.3">
      <c r="A7" s="31"/>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2"/>
      <c r="AD7" s="32" t="s">
        <v>11</v>
      </c>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row>
    <row r="8" spans="1:255" s="98" customFormat="1" ht="19.5" customHeight="1" thickTop="1" x14ac:dyDescent="0.25">
      <c r="A8" s="94"/>
      <c r="B8" s="94"/>
      <c r="C8" s="94"/>
      <c r="D8" s="94"/>
      <c r="E8" s="94"/>
      <c r="F8" s="94"/>
      <c r="G8" s="94"/>
      <c r="H8" s="94"/>
      <c r="I8" s="94"/>
      <c r="J8" s="95"/>
      <c r="K8" s="95"/>
      <c r="L8" s="95"/>
      <c r="M8" s="95"/>
      <c r="N8" s="95"/>
      <c r="O8" s="95"/>
      <c r="P8" s="95"/>
      <c r="Q8" s="95"/>
      <c r="R8" s="96"/>
      <c r="S8" s="97"/>
      <c r="T8" s="97"/>
      <c r="U8" s="97"/>
      <c r="V8" s="97"/>
      <c r="W8" s="97"/>
      <c r="X8" s="97"/>
      <c r="Y8" s="97"/>
      <c r="Z8" s="97"/>
      <c r="AA8" s="97"/>
      <c r="AB8" s="97"/>
      <c r="AC8" s="94"/>
      <c r="AD8" s="94" t="s">
        <v>12</v>
      </c>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row>
    <row r="9" spans="1:255" s="36" customFormat="1" ht="18" customHeight="1" x14ac:dyDescent="0.25">
      <c r="A9" s="37"/>
      <c r="B9" s="37"/>
      <c r="C9" s="37"/>
      <c r="D9" s="37"/>
      <c r="E9" s="37"/>
      <c r="F9" s="37"/>
      <c r="G9" s="37"/>
      <c r="H9" s="37"/>
      <c r="I9" s="37"/>
      <c r="J9" s="38"/>
      <c r="K9" s="38"/>
      <c r="L9" s="38"/>
      <c r="M9" s="38"/>
      <c r="N9" s="38"/>
      <c r="O9" s="38"/>
      <c r="P9" s="38"/>
      <c r="Q9" s="38"/>
      <c r="R9" s="39"/>
      <c r="S9" s="38"/>
      <c r="T9" s="38"/>
      <c r="U9" s="38"/>
      <c r="V9" s="38"/>
      <c r="W9" s="38"/>
      <c r="X9" s="38"/>
      <c r="Y9" s="38"/>
      <c r="Z9" s="38"/>
      <c r="AA9" s="38"/>
      <c r="AB9" s="38"/>
      <c r="AC9" s="40"/>
      <c r="AD9" s="40"/>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row>
    <row r="10" spans="1:255" s="36" customFormat="1" ht="19.5" customHeight="1" x14ac:dyDescent="0.25">
      <c r="A10" s="295"/>
      <c r="B10" s="295"/>
      <c r="C10" s="295"/>
      <c r="D10" s="295"/>
      <c r="E10" s="295"/>
      <c r="F10" s="295"/>
      <c r="G10" s="295"/>
      <c r="H10" s="295"/>
      <c r="I10" s="295"/>
      <c r="J10" s="15"/>
      <c r="K10" s="15"/>
      <c r="L10" s="15"/>
      <c r="M10" s="15"/>
      <c r="N10" s="15"/>
      <c r="O10" s="15"/>
      <c r="P10" s="15"/>
      <c r="Q10" s="15"/>
      <c r="R10" s="35"/>
      <c r="S10" s="35"/>
      <c r="T10" s="35"/>
      <c r="U10" s="35"/>
      <c r="V10" s="35"/>
      <c r="W10" s="35"/>
      <c r="X10" s="35"/>
      <c r="Y10" s="35"/>
      <c r="Z10" s="35"/>
      <c r="AA10" s="35"/>
      <c r="AB10" s="35"/>
      <c r="AC10" s="41"/>
      <c r="AD10" s="118" t="s">
        <v>126</v>
      </c>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row>
    <row r="11" spans="1:255" s="36" customFormat="1" x14ac:dyDescent="0.25">
      <c r="A11" s="33"/>
      <c r="B11" s="33"/>
      <c r="C11" s="33"/>
      <c r="D11" s="33"/>
      <c r="E11" s="33"/>
      <c r="F11" s="33"/>
      <c r="G11" s="33"/>
      <c r="H11" s="33"/>
      <c r="I11" s="33"/>
      <c r="J11" s="15"/>
      <c r="K11" s="15"/>
      <c r="L11" s="15"/>
      <c r="M11" s="15"/>
      <c r="N11" s="15"/>
      <c r="O11" s="15"/>
      <c r="P11" s="15"/>
      <c r="Q11" s="15"/>
      <c r="R11" s="35"/>
      <c r="S11" s="35"/>
      <c r="T11" s="35"/>
      <c r="U11" s="35"/>
      <c r="V11" s="35"/>
      <c r="W11" s="35"/>
      <c r="X11" s="35"/>
      <c r="Y11" s="35"/>
      <c r="Z11" s="35"/>
      <c r="AA11" s="35"/>
      <c r="AB11" s="35"/>
      <c r="AC11" s="41"/>
      <c r="AD11" s="41"/>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row>
    <row r="12" spans="1:255" s="36" customFormat="1" ht="15.75" thickBot="1" x14ac:dyDescent="0.3">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3"/>
      <c r="AD12" s="43" t="s">
        <v>128</v>
      </c>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row>
    <row r="13" spans="1:255" s="36" customFormat="1" x14ac:dyDescent="0.25">
      <c r="A13" s="33"/>
      <c r="B13" s="33"/>
      <c r="C13" s="33"/>
      <c r="D13" s="33"/>
      <c r="E13" s="33"/>
      <c r="F13" s="33"/>
      <c r="G13" s="33"/>
      <c r="H13" s="33"/>
      <c r="I13" s="33"/>
      <c r="J13" s="15"/>
      <c r="K13" s="15"/>
      <c r="L13" s="15"/>
      <c r="M13" s="15"/>
      <c r="N13" s="15"/>
      <c r="O13" s="15"/>
      <c r="P13" s="15"/>
      <c r="Q13" s="15"/>
      <c r="R13" s="34"/>
      <c r="S13" s="35"/>
      <c r="T13" s="35"/>
      <c r="U13" s="35"/>
      <c r="V13" s="35"/>
      <c r="W13" s="35"/>
      <c r="X13" s="35"/>
      <c r="Y13" s="35"/>
      <c r="Z13" s="35"/>
      <c r="AA13" s="35"/>
      <c r="AB13" s="35"/>
      <c r="AC13" s="35"/>
      <c r="AD13" s="3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row>
    <row r="14" spans="1:255" s="163" customFormat="1" x14ac:dyDescent="0.25">
      <c r="A14" s="50"/>
      <c r="B14" s="50"/>
      <c r="C14" s="50"/>
      <c r="D14" s="53"/>
      <c r="E14" s="49"/>
      <c r="F14" s="162"/>
      <c r="G14" s="50"/>
      <c r="H14" s="51"/>
      <c r="I14" s="52"/>
      <c r="J14" s="161"/>
      <c r="K14" s="49"/>
      <c r="L14" s="162"/>
      <c r="M14" s="49"/>
      <c r="N14" s="50"/>
      <c r="O14" s="51"/>
      <c r="P14" s="52"/>
      <c r="Q14" s="52"/>
      <c r="R14" s="68"/>
      <c r="S14" s="51"/>
      <c r="T14" s="51"/>
      <c r="U14" s="51"/>
      <c r="V14" s="51"/>
      <c r="W14" s="51"/>
      <c r="X14" s="51"/>
      <c r="Y14" s="51"/>
      <c r="Z14" s="51"/>
      <c r="AA14" s="53"/>
      <c r="AB14" s="53"/>
      <c r="AC14" s="54"/>
      <c r="AD14" s="54"/>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row>
    <row r="15" spans="1:255" s="160" customFormat="1" x14ac:dyDescent="0.25">
      <c r="A15" s="292" t="s">
        <v>74</v>
      </c>
      <c r="B15" s="292"/>
      <c r="C15" s="292"/>
      <c r="D15" s="292"/>
      <c r="E15" s="292"/>
      <c r="F15" s="292"/>
      <c r="G15" s="292"/>
      <c r="H15" s="292"/>
      <c r="I15" s="292"/>
      <c r="J15" s="292"/>
      <c r="K15" s="292"/>
      <c r="L15" s="292"/>
      <c r="M15" s="292"/>
      <c r="N15" s="292"/>
      <c r="O15" s="292"/>
      <c r="P15" s="292"/>
      <c r="Q15" s="120"/>
      <c r="R15" s="44" t="s">
        <v>5</v>
      </c>
      <c r="S15" s="44" t="s">
        <v>13</v>
      </c>
      <c r="T15" s="44" t="s">
        <v>14</v>
      </c>
      <c r="U15" s="44" t="s">
        <v>15</v>
      </c>
      <c r="V15" s="44" t="s">
        <v>16</v>
      </c>
      <c r="W15" s="44" t="s">
        <v>17</v>
      </c>
      <c r="X15" s="44" t="s">
        <v>18</v>
      </c>
      <c r="Y15" s="44" t="s">
        <v>19</v>
      </c>
      <c r="Z15" s="44" t="s">
        <v>20</v>
      </c>
      <c r="AA15" s="44" t="s">
        <v>21</v>
      </c>
      <c r="AB15" s="44" t="s">
        <v>72</v>
      </c>
      <c r="AC15" s="44" t="s">
        <v>22</v>
      </c>
      <c r="AD15" s="44" t="s">
        <v>23</v>
      </c>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row>
    <row r="16" spans="1:255" s="163" customFormat="1" x14ac:dyDescent="0.25">
      <c r="A16" s="290" t="s">
        <v>71</v>
      </c>
      <c r="B16" s="290"/>
      <c r="C16" s="290"/>
      <c r="D16" s="290"/>
      <c r="E16" s="290"/>
      <c r="F16" s="290"/>
      <c r="G16" s="290"/>
      <c r="H16" s="290"/>
      <c r="I16" s="290"/>
      <c r="J16" s="161"/>
      <c r="K16" s="49"/>
      <c r="L16" s="162"/>
      <c r="M16" s="49"/>
      <c r="N16" s="50"/>
      <c r="O16" s="51"/>
      <c r="P16" s="52"/>
      <c r="Q16" s="52"/>
      <c r="R16" s="68"/>
      <c r="S16" s="51"/>
      <c r="T16" s="51"/>
      <c r="U16" s="51"/>
      <c r="V16" s="51"/>
      <c r="W16" s="51"/>
      <c r="X16" s="51"/>
      <c r="Y16" s="51"/>
      <c r="Z16" s="51"/>
      <c r="AA16" s="53"/>
      <c r="AB16" s="53"/>
      <c r="AC16" s="54"/>
      <c r="AD16" s="54"/>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row>
    <row r="17" spans="1:255" s="163" customFormat="1" x14ac:dyDescent="0.25">
      <c r="A17" s="35" t="s">
        <v>7</v>
      </c>
      <c r="B17" s="35" t="s">
        <v>24</v>
      </c>
      <c r="C17" s="35" t="s">
        <v>25</v>
      </c>
      <c r="D17" s="35" t="s">
        <v>26</v>
      </c>
      <c r="E17" s="35" t="s">
        <v>27</v>
      </c>
      <c r="F17" s="35" t="s">
        <v>28</v>
      </c>
      <c r="G17" s="35" t="s">
        <v>2</v>
      </c>
      <c r="H17" s="35" t="s">
        <v>29</v>
      </c>
      <c r="I17" s="35" t="s">
        <v>4</v>
      </c>
      <c r="J17" s="35" t="s">
        <v>31</v>
      </c>
      <c r="K17" s="35" t="s">
        <v>27</v>
      </c>
      <c r="L17" s="35" t="s">
        <v>32</v>
      </c>
      <c r="M17" s="35" t="s">
        <v>33</v>
      </c>
      <c r="N17" s="35" t="s">
        <v>2</v>
      </c>
      <c r="O17" s="35" t="s">
        <v>29</v>
      </c>
      <c r="P17" s="35" t="s">
        <v>4</v>
      </c>
      <c r="Q17" s="35"/>
      <c r="R17" s="68"/>
      <c r="S17" s="51"/>
      <c r="T17" s="51"/>
      <c r="U17" s="51"/>
      <c r="V17" s="51"/>
      <c r="W17" s="51"/>
      <c r="X17" s="51"/>
      <c r="Y17" s="51"/>
      <c r="Z17" s="51"/>
      <c r="AA17" s="53"/>
      <c r="AB17" s="53"/>
      <c r="AC17" s="54"/>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row>
    <row r="18" spans="1:255" s="163" customFormat="1" ht="14.25" customHeight="1" x14ac:dyDescent="0.25">
      <c r="A18" s="50" t="str">
        <f>GENERADORES!F99</f>
        <v>.15</v>
      </c>
      <c r="B18" s="50">
        <f>GENERADORES!G99</f>
        <v>0.2</v>
      </c>
      <c r="C18" s="50">
        <f>GENERADORES!I102</f>
        <v>9.1050000000000004</v>
      </c>
      <c r="D18" s="53">
        <f>A18*(B18)*C18</f>
        <v>0.27315</v>
      </c>
      <c r="E18" s="49"/>
      <c r="F18" s="162"/>
      <c r="G18" s="50"/>
      <c r="H18" s="51"/>
      <c r="I18" s="52">
        <f>G18*H18</f>
        <v>0</v>
      </c>
      <c r="J18" s="161"/>
      <c r="K18" s="49"/>
      <c r="L18" s="162"/>
      <c r="M18" s="49"/>
      <c r="N18" s="50"/>
      <c r="O18" s="51"/>
      <c r="P18" s="52"/>
      <c r="Q18" s="52"/>
      <c r="R18" s="68">
        <v>1</v>
      </c>
      <c r="S18" s="51">
        <f>(IF(E18=2,I18,0)+IF(K18=2,P18,0))*R18</f>
        <v>0</v>
      </c>
      <c r="T18" s="51">
        <f>(IF(E18=3,I18,0)+IF(K18=3,P18,0))*R18</f>
        <v>0</v>
      </c>
      <c r="U18" s="51">
        <f>(IF(E18=4,I18,0)+IF(K18=4,P18,0))*R18</f>
        <v>0</v>
      </c>
      <c r="V18" s="51">
        <f>(IF(E18=5,I18,0)+IF(K18=5,P18,0))*R18</f>
        <v>0</v>
      </c>
      <c r="W18" s="51">
        <f>(IF(E18=6,I18,0)+IF(K18=6,P18,0))*R18</f>
        <v>0</v>
      </c>
      <c r="X18" s="51">
        <f>(IF(E18=8,I18,0)+IF(K18=8,P18,0))*R18</f>
        <v>0</v>
      </c>
      <c r="Y18" s="51">
        <f>(IF(E18=10,I18,0)+IF(K18=10,P18,0))*R18</f>
        <v>0</v>
      </c>
      <c r="Z18" s="51">
        <f>(IF(E18=12,I18,0)+IF(K18=12,P18,0))*R18</f>
        <v>0</v>
      </c>
      <c r="AB18" s="53">
        <f>D18*R18</f>
        <v>0.27315</v>
      </c>
      <c r="AC18" s="54">
        <f>((B18*C18*2)*R18)</f>
        <v>3.6420000000000003</v>
      </c>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row>
    <row r="19" spans="1:255" s="163" customFormat="1" x14ac:dyDescent="0.25">
      <c r="A19" s="50" t="str">
        <f>A18</f>
        <v>.15</v>
      </c>
      <c r="B19" s="50">
        <f>+B18</f>
        <v>0.2</v>
      </c>
      <c r="C19" s="50">
        <f>+C18</f>
        <v>9.1050000000000004</v>
      </c>
      <c r="D19" s="53"/>
      <c r="E19" s="49">
        <v>3</v>
      </c>
      <c r="F19" s="162">
        <v>4</v>
      </c>
      <c r="G19" s="50">
        <f>(C19+(2*12*(E19/8)*0.0254))*F19</f>
        <v>37.334400000000002</v>
      </c>
      <c r="H19" s="51">
        <f>IF(E19=12,8.938,IF(E19=10,6.225,IF(E19=8,3.975,IF(E19=6,2.25,IF(E19=5,1.58,IF(E19=4,0.996,IF(E19=3,0.557,IF(E19=2,0.251))))))))</f>
        <v>0.55700000000000005</v>
      </c>
      <c r="I19" s="52">
        <f>G19*H19</f>
        <v>20.795260800000005</v>
      </c>
      <c r="J19" s="161">
        <v>0.02</v>
      </c>
      <c r="K19" s="49">
        <v>2</v>
      </c>
      <c r="L19" s="162">
        <v>0.2</v>
      </c>
      <c r="M19" s="49">
        <f>ROUND(C19/L19,0)</f>
        <v>46</v>
      </c>
      <c r="N19" s="50">
        <f>((2*((A19-(2*J19))+(B19-(2*J19))))+(2*12*(K19/8)*0.0254))*M19</f>
        <v>31.8504</v>
      </c>
      <c r="O19" s="51">
        <f>IF(K19=8,3.975,IF(K19=6,2.25,IF(K19=5,1.58,IF(K19=4,0.996,IF(K19=3,0.557,IF(K19=2,0.251))))))</f>
        <v>0.251</v>
      </c>
      <c r="P19" s="52">
        <f>N19*O19</f>
        <v>7.9944503999999998</v>
      </c>
      <c r="Q19" s="52"/>
      <c r="R19" s="68">
        <v>1</v>
      </c>
      <c r="S19" s="51">
        <f>(IF(E19=2,I19,0)+IF(K19=2,P19,0))*R19</f>
        <v>7.9944503999999998</v>
      </c>
      <c r="T19" s="51">
        <f>(IF(E19=3,I19,0)+IF(K19=3,P19,0))*R19</f>
        <v>20.795260800000005</v>
      </c>
      <c r="U19" s="51">
        <f>(IF(E19=4,I19,0)+IF(K19=4,P19,0))*R19</f>
        <v>0</v>
      </c>
      <c r="V19" s="51">
        <f>(IF(E19=5,I19,0)+IF(K19=5,P19,0))*R19</f>
        <v>0</v>
      </c>
      <c r="W19" s="51">
        <f>(IF(E19=6,I19,0)+IF(K19=6,P19,0))*R19</f>
        <v>0</v>
      </c>
      <c r="X19" s="51">
        <f>(IF(E19=8,I19,0)+IF(K19=8,P19,0))*R19</f>
        <v>0</v>
      </c>
      <c r="Y19" s="51">
        <f>(IF(E19=10,I19,0)+IF(K19=10,P19,0))*R19</f>
        <v>0</v>
      </c>
      <c r="Z19" s="51">
        <f>(IF(E19=12,I19,0)+IF(K19=12,P19,0))*R19</f>
        <v>0</v>
      </c>
      <c r="AA19" s="53"/>
      <c r="AB19" s="53"/>
      <c r="AC19" s="54"/>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row>
    <row r="20" spans="1:255" s="163" customFormat="1" x14ac:dyDescent="0.25">
      <c r="A20" s="50"/>
      <c r="B20" s="50"/>
      <c r="C20" s="50"/>
      <c r="D20" s="53"/>
      <c r="E20" s="49"/>
      <c r="F20" s="162"/>
      <c r="G20" s="50"/>
      <c r="H20" s="51"/>
      <c r="I20" s="52"/>
      <c r="J20" s="161"/>
      <c r="K20" s="49"/>
      <c r="L20" s="162"/>
      <c r="M20" s="49"/>
      <c r="N20" s="50"/>
      <c r="O20" s="51"/>
      <c r="P20" s="52"/>
      <c r="Q20" s="52"/>
      <c r="R20" s="68"/>
      <c r="S20" s="51"/>
      <c r="T20" s="51"/>
      <c r="U20" s="51"/>
      <c r="V20" s="51"/>
      <c r="W20" s="51"/>
      <c r="X20" s="51"/>
      <c r="Y20" s="51"/>
      <c r="Z20" s="51"/>
      <c r="AA20" s="53"/>
      <c r="AB20" s="53"/>
      <c r="AC20" s="54"/>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row>
    <row r="21" spans="1:255" s="160" customFormat="1" x14ac:dyDescent="0.25">
      <c r="A21" s="292" t="s">
        <v>75</v>
      </c>
      <c r="B21" s="292"/>
      <c r="C21" s="292"/>
      <c r="D21" s="292"/>
      <c r="E21" s="292"/>
      <c r="F21" s="292"/>
      <c r="G21" s="292"/>
      <c r="H21" s="292"/>
      <c r="I21" s="292"/>
      <c r="J21" s="292"/>
      <c r="K21" s="292"/>
      <c r="L21" s="292"/>
      <c r="M21" s="292"/>
      <c r="N21" s="292"/>
      <c r="O21" s="292"/>
      <c r="P21" s="292"/>
      <c r="Q21" s="120"/>
      <c r="R21" s="44"/>
      <c r="S21" s="56">
        <f t="shared" ref="S21:AD21" si="0">SUM(S16:S20)</f>
        <v>7.9944503999999998</v>
      </c>
      <c r="T21" s="56">
        <f t="shared" si="0"/>
        <v>20.795260800000005</v>
      </c>
      <c r="U21" s="56">
        <f t="shared" si="0"/>
        <v>0</v>
      </c>
      <c r="V21" s="56">
        <f t="shared" si="0"/>
        <v>0</v>
      </c>
      <c r="W21" s="56">
        <f t="shared" si="0"/>
        <v>0</v>
      </c>
      <c r="X21" s="56">
        <f t="shared" si="0"/>
        <v>0</v>
      </c>
      <c r="Y21" s="56">
        <f t="shared" si="0"/>
        <v>0</v>
      </c>
      <c r="Z21" s="56">
        <f t="shared" si="0"/>
        <v>0</v>
      </c>
      <c r="AA21" s="57">
        <f t="shared" si="0"/>
        <v>0</v>
      </c>
      <c r="AB21" s="57">
        <f t="shared" si="0"/>
        <v>0.27315</v>
      </c>
      <c r="AC21" s="58">
        <f t="shared" si="0"/>
        <v>3.6420000000000003</v>
      </c>
      <c r="AD21" s="58">
        <f t="shared" si="0"/>
        <v>0</v>
      </c>
      <c r="AE21" s="1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c r="IS21" s="45"/>
      <c r="IT21" s="45"/>
      <c r="IU21" s="45"/>
    </row>
    <row r="22" spans="1:255" s="164" customFormat="1" x14ac:dyDescent="0.25">
      <c r="R22" s="165"/>
    </row>
    <row r="23" spans="1:255" s="160" customFormat="1" x14ac:dyDescent="0.25">
      <c r="A23" s="292" t="s">
        <v>129</v>
      </c>
      <c r="B23" s="292"/>
      <c r="C23" s="292"/>
      <c r="D23" s="292"/>
      <c r="E23" s="292"/>
      <c r="F23" s="292"/>
      <c r="G23" s="292"/>
      <c r="H23" s="292"/>
      <c r="I23" s="292"/>
      <c r="J23" s="292"/>
      <c r="K23" s="292"/>
      <c r="L23" s="292"/>
      <c r="M23" s="292"/>
      <c r="N23" s="292"/>
      <c r="O23" s="292"/>
      <c r="P23" s="292"/>
      <c r="Q23" s="120"/>
      <c r="R23" s="44" t="s">
        <v>5</v>
      </c>
      <c r="S23" s="44" t="s">
        <v>13</v>
      </c>
      <c r="T23" s="44" t="s">
        <v>14</v>
      </c>
      <c r="U23" s="44" t="s">
        <v>15</v>
      </c>
      <c r="V23" s="44" t="s">
        <v>16</v>
      </c>
      <c r="W23" s="44" t="s">
        <v>17</v>
      </c>
      <c r="X23" s="44" t="s">
        <v>18</v>
      </c>
      <c r="Y23" s="44" t="s">
        <v>19</v>
      </c>
      <c r="Z23" s="44" t="s">
        <v>20</v>
      </c>
      <c r="AA23" s="44" t="s">
        <v>21</v>
      </c>
      <c r="AB23" s="44" t="s">
        <v>72</v>
      </c>
      <c r="AC23" s="44" t="s">
        <v>22</v>
      </c>
      <c r="AD23" s="44" t="s">
        <v>23</v>
      </c>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c r="IS23" s="45"/>
      <c r="IT23" s="45"/>
      <c r="IU23" s="45"/>
    </row>
    <row r="24" spans="1:255" s="163" customFormat="1" x14ac:dyDescent="0.25">
      <c r="A24" s="290" t="s">
        <v>101</v>
      </c>
      <c r="B24" s="290"/>
      <c r="C24" s="290"/>
      <c r="D24" s="290"/>
      <c r="E24" s="290"/>
      <c r="F24" s="290"/>
      <c r="G24" s="290"/>
      <c r="H24" s="290"/>
      <c r="I24" s="290"/>
      <c r="J24" s="161"/>
      <c r="K24" s="49"/>
      <c r="L24" s="162"/>
      <c r="M24" s="49"/>
      <c r="N24" s="50"/>
      <c r="O24" s="51"/>
      <c r="P24" s="52"/>
      <c r="Q24" s="52"/>
      <c r="R24" s="68"/>
      <c r="S24" s="51"/>
      <c r="T24" s="51"/>
      <c r="U24" s="51"/>
      <c r="V24" s="51"/>
      <c r="W24" s="51"/>
      <c r="X24" s="51"/>
      <c r="Y24" s="51"/>
      <c r="Z24" s="51"/>
      <c r="AA24" s="53"/>
      <c r="AB24" s="53"/>
      <c r="AC24" s="54"/>
      <c r="AD24" s="54"/>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row>
    <row r="25" spans="1:255" s="163" customFormat="1" x14ac:dyDescent="0.25">
      <c r="A25" s="35" t="s">
        <v>7</v>
      </c>
      <c r="B25" s="35" t="s">
        <v>24</v>
      </c>
      <c r="C25" s="35" t="s">
        <v>25</v>
      </c>
      <c r="D25" s="35" t="s">
        <v>26</v>
      </c>
      <c r="E25" s="35" t="s">
        <v>27</v>
      </c>
      <c r="F25" s="35" t="s">
        <v>28</v>
      </c>
      <c r="G25" s="35" t="s">
        <v>2</v>
      </c>
      <c r="H25" s="35" t="s">
        <v>29</v>
      </c>
      <c r="I25" s="35" t="s">
        <v>4</v>
      </c>
      <c r="J25" s="35" t="s">
        <v>31</v>
      </c>
      <c r="K25" s="35" t="s">
        <v>27</v>
      </c>
      <c r="L25" s="35" t="s">
        <v>32</v>
      </c>
      <c r="M25" s="35" t="s">
        <v>33</v>
      </c>
      <c r="N25" s="35" t="s">
        <v>2</v>
      </c>
      <c r="O25" s="35" t="s">
        <v>29</v>
      </c>
      <c r="P25" s="35" t="s">
        <v>4</v>
      </c>
      <c r="Q25" s="35"/>
      <c r="R25" s="68"/>
      <c r="S25" s="51"/>
      <c r="T25" s="51"/>
      <c r="U25" s="51"/>
      <c r="V25" s="51"/>
      <c r="W25" s="51"/>
      <c r="X25" s="51"/>
      <c r="Y25" s="51"/>
      <c r="Z25" s="51"/>
      <c r="AA25" s="53"/>
      <c r="AB25" s="53"/>
      <c r="AC25" s="54"/>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row>
    <row r="26" spans="1:255" s="163" customFormat="1" ht="14.25" customHeight="1" x14ac:dyDescent="0.25">
      <c r="A26" s="50" t="str">
        <f>GENERADORES!$F$168</f>
        <v>.15</v>
      </c>
      <c r="B26" s="50">
        <v>0.2</v>
      </c>
      <c r="C26" s="50">
        <f>GENERADORES!I158</f>
        <v>10.55</v>
      </c>
      <c r="D26" s="53">
        <f>A26*(B26)*C26</f>
        <v>0.3165</v>
      </c>
      <c r="E26" s="49"/>
      <c r="F26" s="162"/>
      <c r="G26" s="50"/>
      <c r="H26" s="51"/>
      <c r="I26" s="52">
        <f>G26*H26</f>
        <v>0</v>
      </c>
      <c r="J26" s="161"/>
      <c r="K26" s="49"/>
      <c r="L26" s="162"/>
      <c r="M26" s="49"/>
      <c r="N26" s="50"/>
      <c r="O26" s="51"/>
      <c r="P26" s="52"/>
      <c r="Q26" s="52"/>
      <c r="R26" s="68">
        <v>1</v>
      </c>
      <c r="S26" s="51">
        <f>(IF(E26=2,I26,0)+IF(K26=2,P26,0))*R26</f>
        <v>0</v>
      </c>
      <c r="T26" s="51">
        <f>(IF(E26=3,I26,0)+IF(K26=3,P26,0))*R26</f>
        <v>0</v>
      </c>
      <c r="U26" s="51">
        <f>(IF(E26=4,I26,0)+IF(K26=4,P26,0))*R26</f>
        <v>0</v>
      </c>
      <c r="V26" s="51">
        <f>(IF(E26=5,I26,0)+IF(K26=5,P26,0))*R26</f>
        <v>0</v>
      </c>
      <c r="W26" s="51">
        <f>(IF(E26=6,I26,0)+IF(K26=6,P26,0))*R26</f>
        <v>0</v>
      </c>
      <c r="X26" s="51">
        <f>(IF(E26=8,I26,0)+IF(K26=8,P26,0))*R26</f>
        <v>0</v>
      </c>
      <c r="Y26" s="51">
        <f>(IF(E26=10,I26,0)+IF(K26=10,P26,0))*R26</f>
        <v>0</v>
      </c>
      <c r="Z26" s="51">
        <f>(IF(E26=12,I26,0)+IF(K26=12,P26,0))*R26</f>
        <v>0</v>
      </c>
      <c r="AB26" s="53">
        <f>D26*R26</f>
        <v>0.3165</v>
      </c>
      <c r="AC26" s="54">
        <f>((B26)*C26*2)*R26</f>
        <v>4.2200000000000006</v>
      </c>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row>
    <row r="27" spans="1:255" s="163" customFormat="1" x14ac:dyDescent="0.25">
      <c r="A27" s="50">
        <v>0.1</v>
      </c>
      <c r="B27" s="50">
        <v>0.15</v>
      </c>
      <c r="C27" s="50">
        <f>+C26</f>
        <v>10.55</v>
      </c>
      <c r="D27" s="53"/>
      <c r="E27" s="49">
        <v>3</v>
      </c>
      <c r="F27" s="162">
        <v>2</v>
      </c>
      <c r="G27" s="50">
        <f>(C27+(2*12*(E27/8)*0.0254))*F27</f>
        <v>21.557200000000002</v>
      </c>
      <c r="H27" s="51">
        <f>IF(E27=12,8.938,IF(E27=10,6.225,IF(E27=8,3.975,IF(E27=6,2.25,IF(E27=5,1.58,IF(E27=4,0.996,IF(E27=3,0.557,IF(E27=2,0.251))))))))</f>
        <v>0.55700000000000005</v>
      </c>
      <c r="I27" s="52">
        <f>G27*H27</f>
        <v>12.007360400000001</v>
      </c>
      <c r="J27" s="161">
        <v>0.02</v>
      </c>
      <c r="K27" s="49">
        <v>2</v>
      </c>
      <c r="L27" s="162">
        <v>0.2</v>
      </c>
      <c r="M27" s="49">
        <f>ROUND(C27/L27,0)</f>
        <v>53</v>
      </c>
      <c r="N27" s="50">
        <f>((2*((A27-(2*J27))+(B27-(2*J27))))+(2*12*(K27/8)*0.0254))*M27</f>
        <v>26.097199999999997</v>
      </c>
      <c r="O27" s="51">
        <f>IF(K27=8,3.975,IF(K27=6,2.25,IF(K27=5,1.58,IF(K27=4,0.996,IF(K27=3,0.557,IF(K27=2,0.251))))))</f>
        <v>0.251</v>
      </c>
      <c r="P27" s="52">
        <f>N27*O27</f>
        <v>6.550397199999999</v>
      </c>
      <c r="Q27" s="52"/>
      <c r="R27" s="68">
        <v>1</v>
      </c>
      <c r="S27" s="51">
        <f>(IF(E27=2,I27,0)+IF(K27=2,P27,0))*R27</f>
        <v>6.550397199999999</v>
      </c>
      <c r="T27" s="51">
        <f>(IF(E27=3,I27,0)+IF(K27=3,P27,0))*R27</f>
        <v>12.007360400000001</v>
      </c>
      <c r="U27" s="51">
        <f>(IF(E27=4,I27,0)+IF(K27=4,P27,0))*R27</f>
        <v>0</v>
      </c>
      <c r="V27" s="51">
        <f>(IF(E27=5,I27,0)+IF(K27=5,P27,0))*R27</f>
        <v>0</v>
      </c>
      <c r="W27" s="51">
        <f>(IF(E27=6,I27,0)+IF(K27=6,P27,0))*R27</f>
        <v>0</v>
      </c>
      <c r="X27" s="51">
        <f>(IF(E27=8,I27,0)+IF(K27=8,P27,0))*R27</f>
        <v>0</v>
      </c>
      <c r="Y27" s="51">
        <f>(IF(E27=10,I27,0)+IF(K27=10,P27,0))*R27</f>
        <v>0</v>
      </c>
      <c r="Z27" s="51">
        <f>(IF(E27=12,I27,0)+IF(K27=12,P27,0))*R27</f>
        <v>0</v>
      </c>
      <c r="AA27" s="53"/>
      <c r="AB27" s="53"/>
      <c r="AC27" s="54"/>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row>
    <row r="28" spans="1:255" s="163" customFormat="1" x14ac:dyDescent="0.25">
      <c r="A28" s="290" t="s">
        <v>106</v>
      </c>
      <c r="B28" s="290"/>
      <c r="C28" s="290"/>
      <c r="D28" s="290"/>
      <c r="E28" s="290"/>
      <c r="F28" s="290"/>
      <c r="G28" s="290"/>
      <c r="H28" s="290"/>
      <c r="I28" s="290"/>
      <c r="J28" s="161"/>
      <c r="K28" s="49"/>
      <c r="L28" s="162"/>
      <c r="M28" s="49"/>
      <c r="N28" s="50"/>
      <c r="O28" s="51"/>
      <c r="P28" s="52"/>
      <c r="Q28" s="52"/>
      <c r="R28" s="68"/>
      <c r="S28" s="51"/>
      <c r="T28" s="51"/>
      <c r="U28" s="51"/>
      <c r="V28" s="51"/>
      <c r="W28" s="51"/>
      <c r="X28" s="51"/>
      <c r="Y28" s="51"/>
      <c r="Z28" s="51"/>
      <c r="AA28" s="53"/>
      <c r="AB28" s="53"/>
      <c r="AC28" s="54"/>
      <c r="AD28" s="54"/>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row>
    <row r="29" spans="1:255" s="163" customFormat="1" x14ac:dyDescent="0.25">
      <c r="A29" s="35" t="s">
        <v>7</v>
      </c>
      <c r="B29" s="35" t="s">
        <v>24</v>
      </c>
      <c r="C29" s="35" t="s">
        <v>25</v>
      </c>
      <c r="D29" s="35" t="s">
        <v>26</v>
      </c>
      <c r="E29" s="35" t="s">
        <v>27</v>
      </c>
      <c r="F29" s="35" t="s">
        <v>28</v>
      </c>
      <c r="G29" s="35" t="s">
        <v>2</v>
      </c>
      <c r="H29" s="35" t="s">
        <v>29</v>
      </c>
      <c r="I29" s="35" t="s">
        <v>4</v>
      </c>
      <c r="J29" s="35" t="s">
        <v>31</v>
      </c>
      <c r="K29" s="35" t="s">
        <v>27</v>
      </c>
      <c r="L29" s="35" t="s">
        <v>32</v>
      </c>
      <c r="M29" s="35" t="s">
        <v>33</v>
      </c>
      <c r="N29" s="35" t="s">
        <v>2</v>
      </c>
      <c r="O29" s="35" t="s">
        <v>29</v>
      </c>
      <c r="P29" s="35" t="s">
        <v>4</v>
      </c>
      <c r="Q29" s="35"/>
      <c r="R29" s="68"/>
      <c r="S29" s="51"/>
      <c r="T29" s="51"/>
      <c r="U29" s="51"/>
      <c r="V29" s="51"/>
      <c r="W29" s="51"/>
      <c r="X29" s="51"/>
      <c r="Y29" s="51"/>
      <c r="Z29" s="51"/>
      <c r="AA29" s="53"/>
      <c r="AB29" s="53"/>
      <c r="AC29" s="54"/>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row>
    <row r="30" spans="1:255" s="163" customFormat="1" ht="14.25" customHeight="1" x14ac:dyDescent="0.25">
      <c r="A30" s="50" t="str">
        <f>GENERADORES!$F$168</f>
        <v>.15</v>
      </c>
      <c r="B30" s="50">
        <v>0.2</v>
      </c>
      <c r="C30" s="50">
        <f>SUM(GENERADORES!I161:I162)</f>
        <v>4.5</v>
      </c>
      <c r="D30" s="53">
        <f>A30*(B30)*C30</f>
        <v>0.13500000000000001</v>
      </c>
      <c r="E30" s="49"/>
      <c r="F30" s="162"/>
      <c r="G30" s="50"/>
      <c r="H30" s="51"/>
      <c r="I30" s="52">
        <f>G30*H30</f>
        <v>0</v>
      </c>
      <c r="J30" s="161"/>
      <c r="K30" s="49"/>
      <c r="L30" s="162"/>
      <c r="M30" s="49"/>
      <c r="N30" s="50"/>
      <c r="O30" s="51"/>
      <c r="P30" s="52"/>
      <c r="Q30" s="52"/>
      <c r="R30" s="68">
        <v>1</v>
      </c>
      <c r="S30" s="51">
        <f>(IF(E30=2,I30,0)+IF(K30=2,P30,0))*R30</f>
        <v>0</v>
      </c>
      <c r="T30" s="51">
        <f>(IF(E30=3,I30,0)+IF(K30=3,P30,0))*R30</f>
        <v>0</v>
      </c>
      <c r="U30" s="51">
        <f>(IF(E30=4,I30,0)+IF(K30=4,P30,0))*R30</f>
        <v>0</v>
      </c>
      <c r="V30" s="51">
        <f>(IF(E30=5,I30,0)+IF(K30=5,P30,0))*R30</f>
        <v>0</v>
      </c>
      <c r="W30" s="51">
        <f>(IF(E30=6,I30,0)+IF(K30=6,P30,0))*R30</f>
        <v>0</v>
      </c>
      <c r="X30" s="51">
        <f>(IF(E30=8,I30,0)+IF(K30=8,P30,0))*R30</f>
        <v>0</v>
      </c>
      <c r="Y30" s="51">
        <f>(IF(E30=10,I30,0)+IF(K30=10,P30,0))*R30</f>
        <v>0</v>
      </c>
      <c r="Z30" s="51">
        <f>(IF(E30=12,I30,0)+IF(K30=12,P30,0))*R30</f>
        <v>0</v>
      </c>
      <c r="AB30" s="53">
        <f>D30*R30</f>
        <v>0.13500000000000001</v>
      </c>
      <c r="AC30" s="54">
        <f>((B30)*C30*2)*R30</f>
        <v>1.8</v>
      </c>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row>
    <row r="31" spans="1:255" s="163" customFormat="1" x14ac:dyDescent="0.25">
      <c r="A31" s="50">
        <v>0.1</v>
      </c>
      <c r="B31" s="50">
        <v>0.15</v>
      </c>
      <c r="C31" s="50">
        <f>+C30</f>
        <v>4.5</v>
      </c>
      <c r="D31" s="53"/>
      <c r="E31" s="49">
        <v>3</v>
      </c>
      <c r="F31" s="162">
        <v>3</v>
      </c>
      <c r="G31" s="50">
        <f>(C31+(2*12*(E31/8)*0.0254))*F31</f>
        <v>14.1858</v>
      </c>
      <c r="H31" s="51">
        <f>IF(E31=12,8.938,IF(E31=10,6.225,IF(E31=8,3.975,IF(E31=6,2.25,IF(E31=5,1.58,IF(E31=4,0.996,IF(E31=3,0.557,IF(E31=2,0.251))))))))</f>
        <v>0.55700000000000005</v>
      </c>
      <c r="I31" s="52">
        <f>G31*H31</f>
        <v>7.9014906000000007</v>
      </c>
      <c r="J31" s="161">
        <v>0.02</v>
      </c>
      <c r="K31" s="49">
        <v>2</v>
      </c>
      <c r="L31" s="162">
        <v>0.2</v>
      </c>
      <c r="M31" s="49">
        <f>ROUND(C31/L31,0)</f>
        <v>23</v>
      </c>
      <c r="N31" s="50">
        <f>((2*((A31-(2*J31))+(B31-(2*J31))))+(2*12*(K31/8)*0.0254))*M31</f>
        <v>11.325199999999999</v>
      </c>
      <c r="O31" s="51">
        <f>IF(K31=8,3.975,IF(K31=6,2.25,IF(K31=5,1.58,IF(K31=4,0.996,IF(K31=3,0.557,IF(K31=2,0.251))))))</f>
        <v>0.251</v>
      </c>
      <c r="P31" s="52">
        <f>N31*O31</f>
        <v>2.8426251999999996</v>
      </c>
      <c r="Q31" s="52"/>
      <c r="R31" s="68">
        <v>1</v>
      </c>
      <c r="S31" s="51">
        <f>(IF(E31=2,I31,0)+IF(K31=2,P31,0))*R31</f>
        <v>2.8426251999999996</v>
      </c>
      <c r="T31" s="51">
        <f>(IF(E31=3,I31,0)+IF(K31=3,P31,0))*R31</f>
        <v>7.9014906000000007</v>
      </c>
      <c r="U31" s="51">
        <f>(IF(E31=4,I31,0)+IF(K31=4,P31,0))*R31</f>
        <v>0</v>
      </c>
      <c r="V31" s="51">
        <f>(IF(E31=5,I31,0)+IF(K31=5,P31,0))*R31</f>
        <v>0</v>
      </c>
      <c r="W31" s="51">
        <f>(IF(E31=6,I31,0)+IF(K31=6,P31,0))*R31</f>
        <v>0</v>
      </c>
      <c r="X31" s="51">
        <f>(IF(E31=8,I31,0)+IF(K31=8,P31,0))*R31</f>
        <v>0</v>
      </c>
      <c r="Y31" s="51">
        <f>(IF(E31=10,I31,0)+IF(K31=10,P31,0))*R31</f>
        <v>0</v>
      </c>
      <c r="Z31" s="51">
        <f>(IF(E31=12,I31,0)+IF(K31=12,P31,0))*R31</f>
        <v>0</v>
      </c>
      <c r="AA31" s="53"/>
      <c r="AB31" s="53"/>
      <c r="AC31" s="54"/>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row>
    <row r="32" spans="1:255" s="163" customFormat="1" x14ac:dyDescent="0.25">
      <c r="A32" s="290" t="s">
        <v>108</v>
      </c>
      <c r="B32" s="290"/>
      <c r="C32" s="290"/>
      <c r="D32" s="290"/>
      <c r="E32" s="290"/>
      <c r="F32" s="290"/>
      <c r="G32" s="290"/>
      <c r="H32" s="290"/>
      <c r="I32" s="290"/>
      <c r="J32" s="161"/>
      <c r="K32" s="49"/>
      <c r="L32" s="162"/>
      <c r="M32" s="49"/>
      <c r="N32" s="50"/>
      <c r="O32" s="51"/>
      <c r="P32" s="52"/>
      <c r="Q32" s="52"/>
      <c r="R32" s="68"/>
      <c r="S32" s="51"/>
      <c r="T32" s="51"/>
      <c r="U32" s="51"/>
      <c r="V32" s="51"/>
      <c r="W32" s="51"/>
      <c r="X32" s="51"/>
      <c r="Y32" s="51"/>
      <c r="Z32" s="51"/>
      <c r="AA32" s="53"/>
      <c r="AB32" s="53"/>
      <c r="AC32" s="54"/>
      <c r="AD32" s="54"/>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row>
    <row r="33" spans="1:255" s="163" customFormat="1" x14ac:dyDescent="0.25">
      <c r="A33" s="35" t="s">
        <v>7</v>
      </c>
      <c r="B33" s="35" t="s">
        <v>24</v>
      </c>
      <c r="C33" s="35" t="s">
        <v>25</v>
      </c>
      <c r="D33" s="35" t="s">
        <v>26</v>
      </c>
      <c r="E33" s="35" t="s">
        <v>27</v>
      </c>
      <c r="F33" s="35" t="s">
        <v>28</v>
      </c>
      <c r="G33" s="35" t="s">
        <v>2</v>
      </c>
      <c r="H33" s="35" t="s">
        <v>29</v>
      </c>
      <c r="I33" s="35" t="s">
        <v>4</v>
      </c>
      <c r="J33" s="35" t="s">
        <v>31</v>
      </c>
      <c r="K33" s="35" t="s">
        <v>27</v>
      </c>
      <c r="L33" s="35" t="s">
        <v>32</v>
      </c>
      <c r="M33" s="35" t="s">
        <v>33</v>
      </c>
      <c r="N33" s="35" t="s">
        <v>2</v>
      </c>
      <c r="O33" s="35" t="s">
        <v>29</v>
      </c>
      <c r="P33" s="35" t="s">
        <v>4</v>
      </c>
      <c r="Q33" s="35"/>
      <c r="R33" s="68"/>
      <c r="S33" s="51"/>
      <c r="T33" s="51"/>
      <c r="U33" s="51"/>
      <c r="V33" s="51"/>
      <c r="W33" s="51"/>
      <c r="X33" s="51"/>
      <c r="Y33" s="51"/>
      <c r="Z33" s="51"/>
      <c r="AA33" s="53"/>
      <c r="AB33" s="53"/>
      <c r="AC33" s="54"/>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row>
    <row r="34" spans="1:255" s="163" customFormat="1" ht="14.25" customHeight="1" x14ac:dyDescent="0.25">
      <c r="A34" s="50" t="str">
        <f>GENERADORES!$F$168</f>
        <v>.15</v>
      </c>
      <c r="B34" s="50" t="str">
        <f>GENERADORES!$G$168</f>
        <v>.24</v>
      </c>
      <c r="C34" s="50">
        <f>GENERADORES!I172</f>
        <v>11.469999999999999</v>
      </c>
      <c r="D34" s="53">
        <f>A34*(B34)*C34</f>
        <v>0.41291999999999995</v>
      </c>
      <c r="E34" s="49"/>
      <c r="F34" s="162"/>
      <c r="G34" s="50"/>
      <c r="H34" s="51"/>
      <c r="I34" s="52">
        <f>G34*H34</f>
        <v>0</v>
      </c>
      <c r="J34" s="161"/>
      <c r="K34" s="49"/>
      <c r="L34" s="162"/>
      <c r="M34" s="49"/>
      <c r="N34" s="50"/>
      <c r="O34" s="51"/>
      <c r="P34" s="52"/>
      <c r="Q34" s="52"/>
      <c r="R34" s="68">
        <v>1</v>
      </c>
      <c r="S34" s="51">
        <f>(IF(E34=2,I34,0)+IF(K34=2,P34,0))*R34</f>
        <v>0</v>
      </c>
      <c r="T34" s="51">
        <f>(IF(E34=3,I34,0)+IF(K34=3,P34,0))*R34</f>
        <v>0</v>
      </c>
      <c r="U34" s="51">
        <f>(IF(E34=4,I34,0)+IF(K34=4,P34,0))*R34</f>
        <v>0</v>
      </c>
      <c r="V34" s="51">
        <f>(IF(E34=5,I34,0)+IF(K34=5,P34,0))*R34</f>
        <v>0</v>
      </c>
      <c r="W34" s="51">
        <f>(IF(E34=6,I34,0)+IF(K34=6,P34,0))*R34</f>
        <v>0</v>
      </c>
      <c r="X34" s="51">
        <f>(IF(E34=8,I34,0)+IF(K34=8,P34,0))*R34</f>
        <v>0</v>
      </c>
      <c r="Y34" s="51">
        <f>(IF(E34=10,I34,0)+IF(K34=10,P34,0))*R34</f>
        <v>0</v>
      </c>
      <c r="Z34" s="51">
        <f>(IF(E34=12,I34,0)+IF(K34=12,P34,0))*R34</f>
        <v>0</v>
      </c>
      <c r="AB34" s="53">
        <f>D34*R34</f>
        <v>0.41291999999999995</v>
      </c>
      <c r="AC34" s="54">
        <f>((B34)*C34*2)*R34</f>
        <v>5.5055999999999994</v>
      </c>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row>
    <row r="35" spans="1:255" s="163" customFormat="1" x14ac:dyDescent="0.25">
      <c r="A35" s="50" t="str">
        <f>A34</f>
        <v>.15</v>
      </c>
      <c r="B35" s="50" t="str">
        <f>+B34</f>
        <v>.24</v>
      </c>
      <c r="C35" s="50">
        <f>+C34</f>
        <v>11.469999999999999</v>
      </c>
      <c r="D35" s="53"/>
      <c r="E35" s="49">
        <v>3</v>
      </c>
      <c r="F35" s="162">
        <v>5</v>
      </c>
      <c r="G35" s="50">
        <f>(C35+(2*12*(E35/8)*0.0254))*F35</f>
        <v>58.492999999999995</v>
      </c>
      <c r="H35" s="51">
        <f>IF(E35=12,8.938,IF(E35=10,6.225,IF(E35=8,3.975,IF(E35=6,2.25,IF(E35=5,1.58,IF(E35=4,0.996,IF(E35=3,0.557,IF(E35=2,0.251))))))))</f>
        <v>0.55700000000000005</v>
      </c>
      <c r="I35" s="52">
        <f>G35*H35</f>
        <v>32.580601000000001</v>
      </c>
      <c r="J35" s="161">
        <v>0.02</v>
      </c>
      <c r="K35" s="49">
        <v>2</v>
      </c>
      <c r="L35" s="162">
        <v>0.2</v>
      </c>
      <c r="M35" s="49">
        <f>ROUND(C35/L35,0)</f>
        <v>57</v>
      </c>
      <c r="N35" s="50">
        <f>((2*((A35-(2*J35))+(B35-(2*J35))))+(2*12*(K35/8)*0.0254))*M35</f>
        <v>44.026799999999994</v>
      </c>
      <c r="O35" s="51">
        <f>IF(K35=8,3.975,IF(K35=6,2.25,IF(K35=5,1.58,IF(K35=4,0.996,IF(K35=3,0.557,IF(K35=2,0.251))))))</f>
        <v>0.251</v>
      </c>
      <c r="P35" s="52">
        <f>N35*O35</f>
        <v>11.050726799999998</v>
      </c>
      <c r="Q35" s="52"/>
      <c r="R35" s="68">
        <v>1</v>
      </c>
      <c r="S35" s="51">
        <f>(IF(E35=2,I35,0)+IF(K35=2,P35,0))*R35</f>
        <v>11.050726799999998</v>
      </c>
      <c r="T35" s="51">
        <f>(IF(E35=3,I35,0)+IF(K35=3,P35,0))*R35</f>
        <v>32.580601000000001</v>
      </c>
      <c r="U35" s="51">
        <f>(IF(E35=4,I35,0)+IF(K35=4,P35,0))*R35</f>
        <v>0</v>
      </c>
      <c r="V35" s="51">
        <f>(IF(E35=5,I35,0)+IF(K35=5,P35,0))*R35</f>
        <v>0</v>
      </c>
      <c r="W35" s="51">
        <f>(IF(E35=6,I35,0)+IF(K35=6,P35,0))*R35</f>
        <v>0</v>
      </c>
      <c r="X35" s="51">
        <f>(IF(E35=8,I35,0)+IF(K35=8,P35,0))*R35</f>
        <v>0</v>
      </c>
      <c r="Y35" s="51">
        <f>(IF(E35=10,I35,0)+IF(K35=10,P35,0))*R35</f>
        <v>0</v>
      </c>
      <c r="Z35" s="51">
        <f>(IF(E35=12,I35,0)+IF(K35=12,P35,0))*R35</f>
        <v>0</v>
      </c>
      <c r="AA35" s="53"/>
      <c r="AB35" s="53"/>
      <c r="AC35" s="54"/>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row>
    <row r="36" spans="1:255" s="163" customFormat="1" x14ac:dyDescent="0.25">
      <c r="A36" s="290" t="s">
        <v>107</v>
      </c>
      <c r="B36" s="290"/>
      <c r="C36" s="290"/>
      <c r="D36" s="290"/>
      <c r="E36" s="290"/>
      <c r="F36" s="290"/>
      <c r="G36" s="290"/>
      <c r="H36" s="290"/>
      <c r="I36" s="290"/>
      <c r="J36" s="161"/>
      <c r="K36" s="49"/>
      <c r="L36" s="162"/>
      <c r="M36" s="49"/>
      <c r="N36" s="50"/>
      <c r="O36" s="51"/>
      <c r="P36" s="52"/>
      <c r="Q36" s="52"/>
      <c r="R36" s="68"/>
      <c r="S36" s="51"/>
      <c r="T36" s="51"/>
      <c r="U36" s="51"/>
      <c r="V36" s="51"/>
      <c r="W36" s="51"/>
      <c r="X36" s="51"/>
      <c r="Y36" s="51"/>
      <c r="Z36" s="51"/>
      <c r="AA36" s="53"/>
      <c r="AB36" s="53"/>
      <c r="AC36" s="54"/>
      <c r="AD36" s="54"/>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row>
    <row r="37" spans="1:255" s="163" customFormat="1" x14ac:dyDescent="0.25">
      <c r="A37" s="35" t="s">
        <v>7</v>
      </c>
      <c r="B37" s="35" t="s">
        <v>24</v>
      </c>
      <c r="C37" s="35" t="s">
        <v>25</v>
      </c>
      <c r="D37" s="35" t="s">
        <v>26</v>
      </c>
      <c r="E37" s="35" t="s">
        <v>27</v>
      </c>
      <c r="F37" s="35" t="s">
        <v>28</v>
      </c>
      <c r="G37" s="35" t="s">
        <v>2</v>
      </c>
      <c r="H37" s="35" t="s">
        <v>29</v>
      </c>
      <c r="I37" s="35" t="s">
        <v>4</v>
      </c>
      <c r="J37" s="35" t="s">
        <v>31</v>
      </c>
      <c r="K37" s="35" t="s">
        <v>27</v>
      </c>
      <c r="L37" s="35" t="s">
        <v>32</v>
      </c>
      <c r="M37" s="35" t="s">
        <v>33</v>
      </c>
      <c r="N37" s="35" t="s">
        <v>2</v>
      </c>
      <c r="O37" s="35" t="s">
        <v>29</v>
      </c>
      <c r="P37" s="35" t="s">
        <v>4</v>
      </c>
      <c r="Q37" s="35"/>
      <c r="R37" s="68"/>
      <c r="S37" s="51"/>
      <c r="T37" s="51"/>
      <c r="U37" s="51"/>
      <c r="V37" s="51"/>
      <c r="W37" s="51"/>
      <c r="X37" s="51"/>
      <c r="Y37" s="51"/>
      <c r="Z37" s="51"/>
      <c r="AA37" s="53"/>
      <c r="AB37" s="53"/>
      <c r="AC37" s="54"/>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row>
    <row r="38" spans="1:255" s="163" customFormat="1" ht="14.25" customHeight="1" x14ac:dyDescent="0.25">
      <c r="A38" s="50" t="str">
        <f>GENERADORES!F175</f>
        <v>.15</v>
      </c>
      <c r="B38" s="50" t="str">
        <f>GENERADORES!G175</f>
        <v>.35</v>
      </c>
      <c r="C38" s="50">
        <f>GENERADORES!I177</f>
        <v>5.95</v>
      </c>
      <c r="D38" s="53">
        <f>A38*(B38-0.12)*C38</f>
        <v>0.20527499999999999</v>
      </c>
      <c r="E38" s="49"/>
      <c r="F38" s="162"/>
      <c r="G38" s="50"/>
      <c r="H38" s="51"/>
      <c r="I38" s="52">
        <f>G38*H38</f>
        <v>0</v>
      </c>
      <c r="J38" s="161"/>
      <c r="K38" s="49"/>
      <c r="L38" s="162"/>
      <c r="M38" s="49"/>
      <c r="N38" s="50"/>
      <c r="O38" s="51"/>
      <c r="P38" s="52"/>
      <c r="Q38" s="52"/>
      <c r="R38" s="68">
        <v>1</v>
      </c>
      <c r="S38" s="51">
        <f>(IF(E38=2,I38,0)+IF(K38=2,P38,0))*R38</f>
        <v>0</v>
      </c>
      <c r="T38" s="51">
        <f>(IF(E38=3,I38,0)+IF(K38=3,P38,0))*R38</f>
        <v>0</v>
      </c>
      <c r="U38" s="51">
        <f>(IF(E38=4,I38,0)+IF(K38=4,P38,0))*R38</f>
        <v>0</v>
      </c>
      <c r="V38" s="51">
        <f>(IF(E38=5,I38,0)+IF(K38=5,P38,0))*R38</f>
        <v>0</v>
      </c>
      <c r="W38" s="51">
        <f>(IF(E38=6,I38,0)+IF(K38=6,P38,0))*R38</f>
        <v>0</v>
      </c>
      <c r="X38" s="51">
        <f>(IF(E38=8,I38,0)+IF(K38=8,P38,0))*R38</f>
        <v>0</v>
      </c>
      <c r="Y38" s="51">
        <f>(IF(E38=10,I38,0)+IF(K38=10,P38,0))*R38</f>
        <v>0</v>
      </c>
      <c r="Z38" s="51">
        <f>(IF(E38=12,I38,0)+IF(K38=12,P38,0))*R38</f>
        <v>0</v>
      </c>
      <c r="AB38" s="53">
        <f>D38*R38</f>
        <v>0.20527499999999999</v>
      </c>
      <c r="AC38" s="54">
        <f>((B38)*C38*2)*R38</f>
        <v>4.165</v>
      </c>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row>
    <row r="39" spans="1:255" s="163" customFormat="1" x14ac:dyDescent="0.25">
      <c r="A39" s="50" t="str">
        <f>A38</f>
        <v>.15</v>
      </c>
      <c r="B39" s="50" t="str">
        <f>+B38</f>
        <v>.35</v>
      </c>
      <c r="C39" s="50">
        <f>+C38</f>
        <v>5.95</v>
      </c>
      <c r="D39" s="53"/>
      <c r="E39" s="49">
        <v>3</v>
      </c>
      <c r="F39" s="162">
        <v>8</v>
      </c>
      <c r="G39" s="50">
        <f>(C39+(2*12*(E39/8)*0.0254))*F39</f>
        <v>49.428800000000003</v>
      </c>
      <c r="H39" s="51">
        <f>IF(E39=12,8.938,IF(E39=10,6.225,IF(E39=8,3.975,IF(E39=6,2.25,IF(E39=5,1.58,IF(E39=4,0.996,IF(E39=3,0.557,IF(E39=2,0.251))))))))</f>
        <v>0.55700000000000005</v>
      </c>
      <c r="I39" s="52">
        <f>G39*H39</f>
        <v>27.531841600000003</v>
      </c>
      <c r="J39" s="161">
        <v>0.02</v>
      </c>
      <c r="K39" s="49">
        <v>2</v>
      </c>
      <c r="L39" s="162">
        <v>0.2</v>
      </c>
      <c r="M39" s="49">
        <f>ROUND(C39/L39,0)</f>
        <v>30</v>
      </c>
      <c r="N39" s="50">
        <f>((2*((A39-(2*J39))+(B39-(2*J39))))+(2*12*(K39/8)*0.0254))*M39</f>
        <v>29.771999999999998</v>
      </c>
      <c r="O39" s="51">
        <f>IF(K39=8,3.975,IF(K39=6,2.25,IF(K39=5,1.58,IF(K39=4,0.996,IF(K39=3,0.557,IF(K39=2,0.251))))))</f>
        <v>0.251</v>
      </c>
      <c r="P39" s="52">
        <f>N39*O39</f>
        <v>7.472772</v>
      </c>
      <c r="Q39" s="52"/>
      <c r="R39" s="68">
        <v>1</v>
      </c>
      <c r="S39" s="51">
        <f>(IF(E39=2,I39,0)+IF(K39=2,P39,0))*R39</f>
        <v>7.472772</v>
      </c>
      <c r="T39" s="51">
        <f>(IF(E39=3,I39,0)+IF(K39=3,P39,0))*R39</f>
        <v>27.531841600000003</v>
      </c>
      <c r="U39" s="51">
        <f>(IF(E39=4,I39,0)+IF(K39=4,P39,0))*R39</f>
        <v>0</v>
      </c>
      <c r="V39" s="51">
        <f>(IF(E39=5,I39,0)+IF(K39=5,P39,0))*R39</f>
        <v>0</v>
      </c>
      <c r="W39" s="51">
        <f>(IF(E39=6,I39,0)+IF(K39=6,P39,0))*R39</f>
        <v>0</v>
      </c>
      <c r="X39" s="51">
        <f>(IF(E39=8,I39,0)+IF(K39=8,P39,0))*R39</f>
        <v>0</v>
      </c>
      <c r="Y39" s="51">
        <f>(IF(E39=10,I39,0)+IF(K39=10,P39,0))*R39</f>
        <v>0</v>
      </c>
      <c r="Z39" s="51">
        <f>(IF(E39=12,I39,0)+IF(K39=12,P39,0))*R39</f>
        <v>0</v>
      </c>
      <c r="AA39" s="53"/>
      <c r="AB39" s="53"/>
      <c r="AC39" s="54"/>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row>
    <row r="40" spans="1:255" s="163" customFormat="1" x14ac:dyDescent="0.25">
      <c r="A40" s="50"/>
      <c r="B40" s="50"/>
      <c r="C40" s="50"/>
      <c r="D40" s="53"/>
      <c r="E40" s="49"/>
      <c r="F40" s="162"/>
      <c r="G40" s="50"/>
      <c r="H40" s="51"/>
      <c r="I40" s="52"/>
      <c r="J40" s="161"/>
      <c r="K40" s="49"/>
      <c r="L40" s="162"/>
      <c r="M40" s="49"/>
      <c r="N40" s="50"/>
      <c r="O40" s="51"/>
      <c r="P40" s="52"/>
      <c r="Q40" s="52"/>
      <c r="R40" s="68"/>
      <c r="S40" s="51"/>
      <c r="T40" s="51"/>
      <c r="U40" s="51"/>
      <c r="V40" s="51"/>
      <c r="W40" s="51"/>
      <c r="X40" s="51"/>
      <c r="Y40" s="51"/>
      <c r="Z40" s="51"/>
      <c r="AA40" s="53"/>
      <c r="AB40" s="53"/>
      <c r="AC40" s="54"/>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row>
    <row r="41" spans="1:255" s="160" customFormat="1" x14ac:dyDescent="0.25">
      <c r="A41" s="292" t="s">
        <v>130</v>
      </c>
      <c r="B41" s="292"/>
      <c r="C41" s="292"/>
      <c r="D41" s="292"/>
      <c r="E41" s="292"/>
      <c r="F41" s="292"/>
      <c r="G41" s="292"/>
      <c r="H41" s="292"/>
      <c r="I41" s="292"/>
      <c r="J41" s="292"/>
      <c r="K41" s="292"/>
      <c r="L41" s="292"/>
      <c r="M41" s="292"/>
      <c r="N41" s="292"/>
      <c r="O41" s="292"/>
      <c r="P41" s="292"/>
      <c r="Q41" s="120"/>
      <c r="R41" s="44"/>
      <c r="S41" s="56">
        <f>SUM(S26:S40)</f>
        <v>27.916521199999998</v>
      </c>
      <c r="T41" s="56">
        <f t="shared" ref="T41:Z41" si="1">SUM(T26:T40)</f>
        <v>80.021293600000007</v>
      </c>
      <c r="U41" s="56">
        <f t="shared" si="1"/>
        <v>0</v>
      </c>
      <c r="V41" s="56">
        <f t="shared" si="1"/>
        <v>0</v>
      </c>
      <c r="W41" s="56">
        <f t="shared" si="1"/>
        <v>0</v>
      </c>
      <c r="X41" s="56">
        <f t="shared" si="1"/>
        <v>0</v>
      </c>
      <c r="Y41" s="56">
        <f t="shared" si="1"/>
        <v>0</v>
      </c>
      <c r="Z41" s="56">
        <f t="shared" si="1"/>
        <v>0</v>
      </c>
      <c r="AA41" s="57">
        <f>SUM(AA32:AA40)</f>
        <v>0</v>
      </c>
      <c r="AB41" s="57">
        <f>SUM(AB26:AB40)</f>
        <v>1.0696949999999998</v>
      </c>
      <c r="AC41" s="58">
        <f>SUM(AC26:AC40)</f>
        <v>15.6906</v>
      </c>
      <c r="AD41" s="58">
        <f>SUM(AD32:AD40)</f>
        <v>0</v>
      </c>
      <c r="AE41" s="1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row>
    <row r="42" spans="1:255" x14ac:dyDescent="0.25">
      <c r="R42"/>
    </row>
    <row r="43" spans="1:255" s="160" customFormat="1" x14ac:dyDescent="0.25">
      <c r="A43" s="292" t="s">
        <v>131</v>
      </c>
      <c r="B43" s="292"/>
      <c r="C43" s="292"/>
      <c r="D43" s="292"/>
      <c r="E43" s="292"/>
      <c r="F43" s="292"/>
      <c r="G43" s="292"/>
      <c r="H43" s="292"/>
      <c r="I43" s="292"/>
      <c r="J43" s="292"/>
      <c r="K43" s="292"/>
      <c r="L43" s="292"/>
      <c r="M43" s="292"/>
      <c r="N43" s="292"/>
      <c r="O43" s="292"/>
      <c r="P43" s="292"/>
      <c r="Q43" s="120"/>
      <c r="R43" s="44" t="s">
        <v>5</v>
      </c>
      <c r="S43" s="44" t="s">
        <v>13</v>
      </c>
      <c r="T43" s="44" t="s">
        <v>14</v>
      </c>
      <c r="U43" s="44" t="s">
        <v>15</v>
      </c>
      <c r="V43" s="44" t="s">
        <v>16</v>
      </c>
      <c r="W43" s="44" t="s">
        <v>17</v>
      </c>
      <c r="X43" s="44" t="s">
        <v>18</v>
      </c>
      <c r="Y43" s="44" t="s">
        <v>19</v>
      </c>
      <c r="Z43" s="44" t="s">
        <v>20</v>
      </c>
      <c r="AA43" s="44" t="s">
        <v>21</v>
      </c>
      <c r="AB43" s="44" t="s">
        <v>72</v>
      </c>
      <c r="AC43" s="44" t="s">
        <v>22</v>
      </c>
      <c r="AD43" s="44" t="s">
        <v>23</v>
      </c>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row>
    <row r="44" spans="1:255" s="163" customFormat="1" x14ac:dyDescent="0.25">
      <c r="A44" s="290" t="s">
        <v>132</v>
      </c>
      <c r="B44" s="290"/>
      <c r="C44" s="290"/>
      <c r="D44" s="290"/>
      <c r="E44" s="290"/>
      <c r="F44" s="290"/>
      <c r="G44" s="290"/>
      <c r="H44" s="290"/>
      <c r="I44" s="290"/>
      <c r="J44" s="161"/>
      <c r="K44" s="49"/>
      <c r="L44" s="162"/>
      <c r="M44" s="49"/>
      <c r="N44" s="50"/>
      <c r="O44" s="51"/>
      <c r="P44" s="52"/>
      <c r="Q44" s="52"/>
      <c r="R44" s="68"/>
      <c r="S44" s="51"/>
      <c r="T44" s="51"/>
      <c r="U44" s="51"/>
      <c r="V44" s="51"/>
      <c r="W44" s="51"/>
      <c r="X44" s="51"/>
      <c r="Y44" s="51"/>
      <c r="Z44" s="51"/>
      <c r="AA44" s="53"/>
      <c r="AB44" s="53"/>
      <c r="AC44" s="54"/>
      <c r="AD44" s="54"/>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row>
    <row r="45" spans="1:255" s="163" customFormat="1" x14ac:dyDescent="0.25">
      <c r="A45" s="290" t="s">
        <v>178</v>
      </c>
      <c r="B45" s="290"/>
      <c r="C45" s="35" t="s">
        <v>25</v>
      </c>
      <c r="D45" s="35" t="s">
        <v>26</v>
      </c>
      <c r="E45" s="35" t="s">
        <v>27</v>
      </c>
      <c r="F45" s="35" t="s">
        <v>28</v>
      </c>
      <c r="G45" s="35" t="s">
        <v>2</v>
      </c>
      <c r="H45" s="35" t="s">
        <v>29</v>
      </c>
      <c r="I45" s="35" t="s">
        <v>4</v>
      </c>
      <c r="J45" s="35" t="s">
        <v>31</v>
      </c>
      <c r="K45" s="35" t="s">
        <v>27</v>
      </c>
      <c r="L45" s="35" t="s">
        <v>32</v>
      </c>
      <c r="M45" s="35" t="s">
        <v>33</v>
      </c>
      <c r="N45" s="35" t="s">
        <v>2</v>
      </c>
      <c r="O45" s="35" t="s">
        <v>29</v>
      </c>
      <c r="P45" s="35" t="s">
        <v>4</v>
      </c>
      <c r="Q45" s="35"/>
      <c r="R45" s="68"/>
      <c r="S45" s="51"/>
      <c r="T45" s="51"/>
      <c r="U45" s="51"/>
      <c r="V45" s="51"/>
      <c r="W45" s="51"/>
      <c r="X45" s="51"/>
      <c r="Y45" s="51"/>
      <c r="Z45" s="51"/>
      <c r="AA45" s="53"/>
      <c r="AB45" s="53"/>
      <c r="AC45" s="54"/>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row>
    <row r="46" spans="1:255" s="163" customFormat="1" ht="14.25" customHeight="1" x14ac:dyDescent="0.25">
      <c r="A46" s="291">
        <v>2.4024E-2</v>
      </c>
      <c r="B46" s="291"/>
      <c r="C46" s="50">
        <f>GENERADORES!I130</f>
        <v>6.76</v>
      </c>
      <c r="D46" s="53">
        <f>C46*A46</f>
        <v>0.16240224</v>
      </c>
      <c r="E46" s="49"/>
      <c r="F46" s="162"/>
      <c r="G46" s="50"/>
      <c r="H46" s="51"/>
      <c r="I46" s="52">
        <f>G46*H46</f>
        <v>0</v>
      </c>
      <c r="J46" s="161"/>
      <c r="K46" s="49"/>
      <c r="L46" s="162"/>
      <c r="M46" s="49"/>
      <c r="N46" s="50"/>
      <c r="O46" s="51"/>
      <c r="P46" s="52"/>
      <c r="Q46" s="52"/>
      <c r="R46" s="68">
        <v>1</v>
      </c>
      <c r="S46" s="51">
        <f>(IF(E46=2,I46,0)+IF(K46=2,P46,0))*R46</f>
        <v>0</v>
      </c>
      <c r="T46" s="51">
        <f>(IF(E46=3,I46,0)+IF(K46=3,P46,0))*R46</f>
        <v>0</v>
      </c>
      <c r="U46" s="51">
        <f>(IF(E46=4,I46,0)+IF(K46=4,P46,0))*R46</f>
        <v>0</v>
      </c>
      <c r="V46" s="51">
        <f>(IF(E46=5,I46,0)+IF(K46=5,P46,0))*R46</f>
        <v>0</v>
      </c>
      <c r="W46" s="51">
        <f>(IF(E46=6,I46,0)+IF(K46=6,P46,0))*R46</f>
        <v>0</v>
      </c>
      <c r="X46" s="51">
        <f>(IF(E46=8,I46,0)+IF(K46=8,P46,0))*R46</f>
        <v>0</v>
      </c>
      <c r="Y46" s="51">
        <f>(IF(E46=10,I46,0)+IF(K46=10,P46,0))*R46</f>
        <v>0</v>
      </c>
      <c r="Z46" s="51">
        <f>(IF(E46=12,I46,0)+IF(K46=12,P46,0))*R46</f>
        <v>0</v>
      </c>
      <c r="AB46" s="53">
        <f>D46*R46</f>
        <v>0.16240224</v>
      </c>
      <c r="AC46" s="54">
        <f>0.8*C46</f>
        <v>5.4080000000000004</v>
      </c>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row>
    <row r="47" spans="1:255" s="163" customFormat="1" x14ac:dyDescent="0.25">
      <c r="A47" s="50">
        <v>0.1</v>
      </c>
      <c r="B47" s="50">
        <v>0.3</v>
      </c>
      <c r="C47" s="50">
        <f>+C46</f>
        <v>6.76</v>
      </c>
      <c r="D47" s="53"/>
      <c r="E47" s="49">
        <v>3</v>
      </c>
      <c r="F47" s="162">
        <v>2</v>
      </c>
      <c r="G47" s="50">
        <f>(C47+(2*12*(E47/8)*0.0254))*F47</f>
        <v>13.9772</v>
      </c>
      <c r="H47" s="51">
        <f>IF(E47=12,8.938,IF(E47=10,6.225,IF(E47=8,3.975,IF(E47=6,2.25,IF(E47=5,1.58,IF(E47=4,0.996,IF(E47=3,0.557,IF(E47=2,0.251))))))))</f>
        <v>0.55700000000000005</v>
      </c>
      <c r="I47" s="52">
        <f>G47*H47</f>
        <v>7.7853004000000006</v>
      </c>
      <c r="J47" s="161">
        <v>0.02</v>
      </c>
      <c r="K47" s="49">
        <v>2</v>
      </c>
      <c r="L47" s="162">
        <v>0.4</v>
      </c>
      <c r="M47" s="49">
        <f>ROUND(C47/L47,0)</f>
        <v>17</v>
      </c>
      <c r="N47" s="50">
        <f>((2*((A47-(2*J47))+(B47-(2*J47))))+(2*12*(K47/8)*0.0254))*M47</f>
        <v>13.470800000000001</v>
      </c>
      <c r="O47" s="51">
        <f>IF(K47=8,3.975,IF(K47=6,2.25,IF(K47=5,1.58,IF(K47=4,0.996,IF(K47=3,0.557,IF(K47=2,0.251))))))</f>
        <v>0.251</v>
      </c>
      <c r="P47" s="52">
        <f>N47*O47</f>
        <v>3.3811708</v>
      </c>
      <c r="Q47" s="52"/>
      <c r="R47" s="68">
        <v>1</v>
      </c>
      <c r="S47" s="51">
        <f>(IF(E47=2,I47,0)+IF(K47=2,P47,0))*R47</f>
        <v>3.3811708</v>
      </c>
      <c r="T47" s="51">
        <f>(IF(E47=3,I47,0)+IF(K47=3,P47,0))*R47</f>
        <v>7.7853004000000006</v>
      </c>
      <c r="U47" s="51">
        <f>(IF(E47=4,I47,0)+IF(K47=4,P47,0))*R47</f>
        <v>0</v>
      </c>
      <c r="V47" s="51">
        <f>(IF(E47=5,I47,0)+IF(K47=5,P47,0))*R47</f>
        <v>0</v>
      </c>
      <c r="W47" s="51">
        <f>(IF(E47=6,I47,0)+IF(K47=6,P47,0))*R47</f>
        <v>0</v>
      </c>
      <c r="X47" s="51">
        <f>(IF(E47=8,I47,0)+IF(K47=8,P47,0))*R47</f>
        <v>0</v>
      </c>
      <c r="Y47" s="51">
        <f>(IF(E47=10,I47,0)+IF(K47=10,P47,0))*R47</f>
        <v>0</v>
      </c>
      <c r="Z47" s="51">
        <f>(IF(E47=12,I47,0)+IF(K47=12,P47,0))*R47</f>
        <v>0</v>
      </c>
      <c r="AA47" s="53"/>
      <c r="AB47" s="53"/>
      <c r="AC47" s="54"/>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row>
    <row r="48" spans="1:255" s="163" customFormat="1" x14ac:dyDescent="0.25">
      <c r="A48" s="290" t="s">
        <v>179</v>
      </c>
      <c r="B48" s="290"/>
      <c r="C48" s="290"/>
      <c r="D48" s="290"/>
      <c r="E48" s="290"/>
      <c r="F48" s="290"/>
      <c r="G48" s="290"/>
      <c r="H48" s="290"/>
      <c r="I48" s="290"/>
      <c r="J48" s="161"/>
      <c r="K48" s="49"/>
      <c r="L48" s="162"/>
      <c r="M48" s="49"/>
      <c r="N48" s="50"/>
      <c r="O48" s="51"/>
      <c r="P48" s="52"/>
      <c r="Q48" s="52"/>
      <c r="R48" s="68"/>
      <c r="S48" s="51"/>
      <c r="T48" s="51"/>
      <c r="U48" s="51"/>
      <c r="V48" s="51"/>
      <c r="W48" s="51"/>
      <c r="X48" s="51"/>
      <c r="Y48" s="51"/>
      <c r="Z48" s="51"/>
      <c r="AA48" s="53"/>
      <c r="AB48" s="53"/>
      <c r="AC48" s="54"/>
      <c r="AD48" s="54"/>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row>
    <row r="49" spans="1:255" s="163" customFormat="1" x14ac:dyDescent="0.25">
      <c r="A49" s="290" t="s">
        <v>178</v>
      </c>
      <c r="B49" s="290"/>
      <c r="C49" s="35" t="s">
        <v>25</v>
      </c>
      <c r="D49" s="35" t="s">
        <v>26</v>
      </c>
      <c r="E49" s="35" t="s">
        <v>27</v>
      </c>
      <c r="F49" s="35" t="s">
        <v>28</v>
      </c>
      <c r="G49" s="35" t="s">
        <v>2</v>
      </c>
      <c r="H49" s="35" t="s">
        <v>29</v>
      </c>
      <c r="I49" s="35" t="s">
        <v>4</v>
      </c>
      <c r="J49" s="35" t="s">
        <v>31</v>
      </c>
      <c r="K49" s="35" t="s">
        <v>27</v>
      </c>
      <c r="L49" s="35" t="s">
        <v>32</v>
      </c>
      <c r="M49" s="35" t="s">
        <v>33</v>
      </c>
      <c r="N49" s="35" t="s">
        <v>2</v>
      </c>
      <c r="O49" s="35" t="s">
        <v>29</v>
      </c>
      <c r="P49" s="35" t="s">
        <v>4</v>
      </c>
      <c r="Q49" s="35"/>
      <c r="R49" s="68"/>
      <c r="S49" s="51"/>
      <c r="T49" s="51"/>
      <c r="U49" s="51"/>
      <c r="V49" s="51"/>
      <c r="W49" s="51"/>
      <c r="X49" s="51"/>
      <c r="Y49" s="51"/>
      <c r="Z49" s="51"/>
      <c r="AA49" s="53"/>
      <c r="AB49" s="53"/>
      <c r="AC49" s="54"/>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row>
    <row r="50" spans="1:255" s="163" customFormat="1" ht="14.25" customHeight="1" x14ac:dyDescent="0.25">
      <c r="A50" s="291">
        <v>3.5999999999999997E-2</v>
      </c>
      <c r="B50" s="291"/>
      <c r="C50" s="50">
        <f>GENERADORES!I138</f>
        <v>14.680000000000003</v>
      </c>
      <c r="D50" s="53">
        <f>C50*A50</f>
        <v>0.52848000000000006</v>
      </c>
      <c r="E50" s="49"/>
      <c r="F50" s="162"/>
      <c r="G50" s="50"/>
      <c r="H50" s="51"/>
      <c r="I50" s="52">
        <f>G50*H50</f>
        <v>0</v>
      </c>
      <c r="J50" s="161"/>
      <c r="K50" s="49"/>
      <c r="L50" s="162"/>
      <c r="M50" s="49"/>
      <c r="N50" s="50"/>
      <c r="O50" s="51"/>
      <c r="P50" s="52"/>
      <c r="Q50" s="52"/>
      <c r="R50" s="68">
        <v>1</v>
      </c>
      <c r="S50" s="51">
        <f>(IF(E50=2,I50,0)+IF(K50=2,P50,0))*R50</f>
        <v>0</v>
      </c>
      <c r="T50" s="51">
        <f>(IF(E50=3,I50,0)+IF(K50=3,P50,0))*R50</f>
        <v>0</v>
      </c>
      <c r="U50" s="51">
        <f>(IF(E50=4,I50,0)+IF(K50=4,P50,0))*R50</f>
        <v>0</v>
      </c>
      <c r="V50" s="51">
        <f>(IF(E50=5,I50,0)+IF(K50=5,P50,0))*R50</f>
        <v>0</v>
      </c>
      <c r="W50" s="51">
        <f>(IF(E50=6,I50,0)+IF(K50=6,P50,0))*R50</f>
        <v>0</v>
      </c>
      <c r="X50" s="51">
        <f>(IF(E50=8,I50,0)+IF(K50=8,P50,0))*R50</f>
        <v>0</v>
      </c>
      <c r="Y50" s="51">
        <f>(IF(E50=10,I50,0)+IF(K50=10,P50,0))*R50</f>
        <v>0</v>
      </c>
      <c r="Z50" s="51">
        <f>(IF(E50=12,I50,0)+IF(K50=12,P50,0))*R50</f>
        <v>0</v>
      </c>
      <c r="AB50" s="53">
        <f>D50*R50</f>
        <v>0.52848000000000006</v>
      </c>
      <c r="AC50" s="54">
        <f>0.8*2*C50</f>
        <v>23.488000000000007</v>
      </c>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row>
    <row r="51" spans="1:255" s="163" customFormat="1" x14ac:dyDescent="0.25">
      <c r="A51" s="50">
        <v>0.1</v>
      </c>
      <c r="B51" s="50">
        <v>0.3</v>
      </c>
      <c r="C51" s="50">
        <f>+C50</f>
        <v>14.680000000000003</v>
      </c>
      <c r="D51" s="53"/>
      <c r="E51" s="49">
        <v>3</v>
      </c>
      <c r="F51" s="162">
        <v>3</v>
      </c>
      <c r="G51" s="50">
        <f>(C51+(2*12*(E51/8)*0.0254))*F51</f>
        <v>44.725800000000007</v>
      </c>
      <c r="H51" s="51">
        <f>IF(E51=12,8.938,IF(E51=10,6.225,IF(E51=8,3.975,IF(E51=6,2.25,IF(E51=5,1.58,IF(E51=4,0.996,IF(E51=3,0.557,IF(E51=2,0.251))))))))</f>
        <v>0.55700000000000005</v>
      </c>
      <c r="I51" s="52">
        <f>G51*H51</f>
        <v>24.912270600000006</v>
      </c>
      <c r="J51" s="161">
        <v>0.02</v>
      </c>
      <c r="K51" s="49">
        <v>2</v>
      </c>
      <c r="L51" s="162">
        <v>0.4</v>
      </c>
      <c r="M51" s="49">
        <f>ROUND(C51/L51,0)</f>
        <v>37</v>
      </c>
      <c r="N51" s="50">
        <f>((2*((A51-(2*J51))+(B51-(2*J51))))+(2*12*(K51/8)*0.0254))*M51</f>
        <v>29.3188</v>
      </c>
      <c r="O51" s="51">
        <f>IF(K51=8,3.975,IF(K51=6,2.25,IF(K51=5,1.58,IF(K51=4,0.996,IF(K51=3,0.557,IF(K51=2,0.251))))))</f>
        <v>0.251</v>
      </c>
      <c r="P51" s="52">
        <f>N51*O51</f>
        <v>7.3590188000000003</v>
      </c>
      <c r="Q51" s="52"/>
      <c r="R51" s="68">
        <v>1</v>
      </c>
      <c r="S51" s="51">
        <f>(IF(E51=2,I51,0)+IF(K51=2,P51,0))*R51</f>
        <v>7.3590188000000003</v>
      </c>
      <c r="T51" s="51">
        <f>(IF(E51=3,I51,0)+IF(K51=3,P51,0))*R51</f>
        <v>24.912270600000006</v>
      </c>
      <c r="U51" s="51">
        <f>(IF(E51=4,I51,0)+IF(K51=4,P51,0))*R51</f>
        <v>0</v>
      </c>
      <c r="V51" s="51">
        <f>(IF(E51=5,I51,0)+IF(K51=5,P51,0))*R51</f>
        <v>0</v>
      </c>
      <c r="W51" s="51">
        <f>(IF(E51=6,I51,0)+IF(K51=6,P51,0))*R51</f>
        <v>0</v>
      </c>
      <c r="X51" s="51">
        <f>(IF(E51=8,I51,0)+IF(K51=8,P51,0))*R51</f>
        <v>0</v>
      </c>
      <c r="Y51" s="51">
        <f>(IF(E51=10,I51,0)+IF(K51=10,P51,0))*R51</f>
        <v>0</v>
      </c>
      <c r="Z51" s="51">
        <f>(IF(E51=12,I51,0)+IF(K51=12,P51,0))*R51</f>
        <v>0</v>
      </c>
      <c r="AA51" s="53"/>
      <c r="AB51" s="53"/>
      <c r="AC51" s="54"/>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row>
    <row r="52" spans="1:255" s="163" customFormat="1" x14ac:dyDescent="0.25">
      <c r="A52" s="290" t="s">
        <v>180</v>
      </c>
      <c r="B52" s="290"/>
      <c r="C52" s="290"/>
      <c r="D52" s="290"/>
      <c r="E52" s="290"/>
      <c r="F52" s="290"/>
      <c r="G52" s="290"/>
      <c r="H52" s="290"/>
      <c r="I52" s="290"/>
      <c r="J52" s="161"/>
      <c r="K52" s="49"/>
      <c r="L52" s="162"/>
      <c r="M52" s="49"/>
      <c r="N52" s="50"/>
      <c r="O52" s="51"/>
      <c r="P52" s="52"/>
      <c r="Q52" s="52"/>
      <c r="R52" s="68"/>
      <c r="S52" s="51"/>
      <c r="T52" s="51"/>
      <c r="U52" s="51"/>
      <c r="V52" s="51"/>
      <c r="W52" s="51"/>
      <c r="X52" s="51"/>
      <c r="Y52" s="51"/>
      <c r="Z52" s="51"/>
      <c r="AA52" s="53"/>
      <c r="AB52" s="53"/>
      <c r="AC52" s="54"/>
      <c r="AD52" s="54"/>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row>
    <row r="53" spans="1:255" s="163" customFormat="1" x14ac:dyDescent="0.25">
      <c r="A53" s="290" t="s">
        <v>178</v>
      </c>
      <c r="B53" s="290"/>
      <c r="C53" s="35" t="s">
        <v>25</v>
      </c>
      <c r="D53" s="35" t="s">
        <v>26</v>
      </c>
      <c r="E53" s="35" t="s">
        <v>27</v>
      </c>
      <c r="F53" s="35" t="s">
        <v>28</v>
      </c>
      <c r="G53" s="35" t="s">
        <v>2</v>
      </c>
      <c r="H53" s="35" t="s">
        <v>29</v>
      </c>
      <c r="I53" s="35" t="s">
        <v>4</v>
      </c>
      <c r="J53" s="35"/>
      <c r="K53" s="35"/>
      <c r="L53" s="35"/>
      <c r="M53" s="35"/>
      <c r="N53" s="35"/>
      <c r="O53" s="35"/>
      <c r="P53" s="35"/>
      <c r="Q53" s="35"/>
      <c r="R53" s="68"/>
      <c r="S53" s="51"/>
      <c r="T53" s="51"/>
      <c r="U53" s="51"/>
      <c r="V53" s="51"/>
      <c r="W53" s="51"/>
      <c r="X53" s="51"/>
      <c r="Y53" s="51"/>
      <c r="Z53" s="51"/>
      <c r="AA53" s="53"/>
      <c r="AB53" s="53"/>
      <c r="AC53" s="54"/>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row>
    <row r="54" spans="1:255" s="163" customFormat="1" ht="14.25" customHeight="1" x14ac:dyDescent="0.25">
      <c r="A54" s="291">
        <v>1.2E-2</v>
      </c>
      <c r="B54" s="291"/>
      <c r="C54" s="50">
        <f>GENERADORES!I147</f>
        <v>20.82</v>
      </c>
      <c r="D54" s="53">
        <f>C54*A54</f>
        <v>0.24984000000000001</v>
      </c>
      <c r="E54" s="49"/>
      <c r="F54" s="162"/>
      <c r="G54" s="50"/>
      <c r="H54" s="51"/>
      <c r="I54" s="52">
        <f>G54*H54</f>
        <v>0</v>
      </c>
      <c r="J54" s="161"/>
      <c r="K54" s="49"/>
      <c r="L54" s="162"/>
      <c r="M54" s="49"/>
      <c r="N54" s="50"/>
      <c r="O54" s="51"/>
      <c r="P54" s="52"/>
      <c r="Q54" s="52"/>
      <c r="R54" s="68">
        <v>1</v>
      </c>
      <c r="S54" s="51">
        <f>(IF(E54=2,I54,0)+IF(K54=2,P54,0))*R54</f>
        <v>0</v>
      </c>
      <c r="T54" s="51">
        <f>(IF(E54=3,I54,0)+IF(K54=3,P54,0))*R54</f>
        <v>0</v>
      </c>
      <c r="U54" s="51">
        <f>(IF(E54=4,I54,0)+IF(K54=4,P54,0))*R54</f>
        <v>0</v>
      </c>
      <c r="V54" s="51">
        <f>(IF(E54=5,I54,0)+IF(K54=5,P54,0))*R54</f>
        <v>0</v>
      </c>
      <c r="W54" s="51">
        <f>(IF(E54=6,I54,0)+IF(K54=6,P54,0))*R54</f>
        <v>0</v>
      </c>
      <c r="X54" s="51">
        <f>(IF(E54=8,I54,0)+IF(K54=8,P54,0))*R54</f>
        <v>0</v>
      </c>
      <c r="Y54" s="51">
        <f>(IF(E54=10,I54,0)+IF(K54=10,P54,0))*R54</f>
        <v>0</v>
      </c>
      <c r="Z54" s="51">
        <f>(IF(E54=12,I54,0)+IF(K54=12,P54,0))*R54</f>
        <v>0</v>
      </c>
      <c r="AB54" s="53">
        <f>D54*R54</f>
        <v>0.24984000000000001</v>
      </c>
      <c r="AC54" s="54">
        <f>0.4*C54</f>
        <v>8.3280000000000012</v>
      </c>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row>
    <row r="55" spans="1:255" s="163" customFormat="1" x14ac:dyDescent="0.25">
      <c r="A55" s="50">
        <v>0.1</v>
      </c>
      <c r="B55" s="50">
        <v>0.3</v>
      </c>
      <c r="C55" s="50">
        <f>+C54</f>
        <v>20.82</v>
      </c>
      <c r="D55" s="53"/>
      <c r="E55" s="49">
        <v>3</v>
      </c>
      <c r="F55" s="162">
        <v>1</v>
      </c>
      <c r="G55" s="50">
        <f>(C55+(2*12*(E55/8)*0.0254))*F55</f>
        <v>21.0486</v>
      </c>
      <c r="H55" s="51">
        <f>IF(E55=12,8.938,IF(E55=10,6.225,IF(E55=8,3.975,IF(E55=6,2.25,IF(E55=5,1.58,IF(E55=4,0.996,IF(E55=3,0.557,IF(E55=2,0.251))))))))</f>
        <v>0.55700000000000005</v>
      </c>
      <c r="I55" s="52">
        <f>G55*H55</f>
        <v>11.724070200000002</v>
      </c>
      <c r="J55" s="161"/>
      <c r="K55" s="49"/>
      <c r="L55" s="162"/>
      <c r="M55" s="49"/>
      <c r="N55" s="50"/>
      <c r="O55" s="51"/>
      <c r="P55" s="52"/>
      <c r="Q55" s="52"/>
      <c r="R55" s="68">
        <v>1</v>
      </c>
      <c r="S55" s="51">
        <f>(IF(E55=2,I55,0)+IF(K55=2,P55,0))*R55</f>
        <v>0</v>
      </c>
      <c r="T55" s="51">
        <f>(IF(E55=3,I55,0)+IF(K55=3,P55,0))*R55</f>
        <v>11.724070200000002</v>
      </c>
      <c r="U55" s="51">
        <f>(IF(E55=4,I55,0)+IF(K55=4,P55,0))*R55</f>
        <v>0</v>
      </c>
      <c r="V55" s="51">
        <f>(IF(E55=5,I55,0)+IF(K55=5,P55,0))*R55</f>
        <v>0</v>
      </c>
      <c r="W55" s="51">
        <f>(IF(E55=6,I55,0)+IF(K55=6,P55,0))*R55</f>
        <v>0</v>
      </c>
      <c r="X55" s="51">
        <f>(IF(E55=8,I55,0)+IF(K55=8,P55,0))*R55</f>
        <v>0</v>
      </c>
      <c r="Y55" s="51">
        <f>(IF(E55=10,I55,0)+IF(K55=10,P55,0))*R55</f>
        <v>0</v>
      </c>
      <c r="Z55" s="51">
        <f>(IF(E55=12,I55,0)+IF(K55=12,P55,0))*R55</f>
        <v>0</v>
      </c>
      <c r="AA55" s="53"/>
      <c r="AB55" s="53"/>
      <c r="AC55" s="54"/>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row>
    <row r="56" spans="1:255" s="163" customFormat="1" x14ac:dyDescent="0.25">
      <c r="A56" s="290" t="s">
        <v>181</v>
      </c>
      <c r="B56" s="290"/>
      <c r="C56" s="290"/>
      <c r="D56" s="290"/>
      <c r="E56" s="290"/>
      <c r="F56" s="290"/>
      <c r="G56" s="290"/>
      <c r="H56" s="290"/>
      <c r="I56" s="290"/>
      <c r="J56" s="161"/>
      <c r="K56" s="49"/>
      <c r="L56" s="162"/>
      <c r="M56" s="49"/>
      <c r="N56" s="50"/>
      <c r="O56" s="51"/>
      <c r="P56" s="52"/>
      <c r="Q56" s="52"/>
      <c r="R56" s="68"/>
      <c r="S56" s="51"/>
      <c r="T56" s="51"/>
      <c r="U56" s="51"/>
      <c r="V56" s="51"/>
      <c r="W56" s="51"/>
      <c r="X56" s="51"/>
      <c r="Y56" s="51"/>
      <c r="Z56" s="51"/>
      <c r="AA56" s="53"/>
      <c r="AB56" s="53"/>
      <c r="AC56" s="54"/>
      <c r="AD56" s="54"/>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row>
    <row r="57" spans="1:255" s="163" customFormat="1" x14ac:dyDescent="0.25">
      <c r="A57" s="35" t="s">
        <v>7</v>
      </c>
      <c r="B57" s="35" t="s">
        <v>24</v>
      </c>
      <c r="C57" s="35" t="s">
        <v>25</v>
      </c>
      <c r="D57" s="35" t="s">
        <v>26</v>
      </c>
      <c r="E57" s="35" t="s">
        <v>27</v>
      </c>
      <c r="F57" s="35" t="s">
        <v>28</v>
      </c>
      <c r="G57" s="35" t="s">
        <v>2</v>
      </c>
      <c r="H57" s="35" t="s">
        <v>29</v>
      </c>
      <c r="I57" s="35" t="s">
        <v>4</v>
      </c>
      <c r="J57" s="35" t="s">
        <v>31</v>
      </c>
      <c r="K57" s="35" t="s">
        <v>27</v>
      </c>
      <c r="L57" s="35" t="s">
        <v>32</v>
      </c>
      <c r="M57" s="35" t="s">
        <v>33</v>
      </c>
      <c r="N57" s="35" t="s">
        <v>2</v>
      </c>
      <c r="O57" s="35" t="s">
        <v>29</v>
      </c>
      <c r="P57" s="35" t="s">
        <v>4</v>
      </c>
      <c r="Q57" s="35"/>
      <c r="R57" s="68"/>
      <c r="S57" s="51"/>
      <c r="T57" s="51"/>
      <c r="U57" s="51"/>
      <c r="V57" s="51"/>
      <c r="W57" s="51"/>
      <c r="X57" s="51"/>
      <c r="Y57" s="51"/>
      <c r="Z57" s="51"/>
      <c r="AA57" s="53"/>
      <c r="AB57" s="53"/>
      <c r="AC57" s="54"/>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row>
    <row r="58" spans="1:255" s="163" customFormat="1" ht="14.25" customHeight="1" x14ac:dyDescent="0.25">
      <c r="A58" s="50">
        <v>0.15</v>
      </c>
      <c r="B58" s="50">
        <v>0.49</v>
      </c>
      <c r="C58" s="50">
        <f>GENERADORES!I151</f>
        <v>8.6</v>
      </c>
      <c r="D58" s="53">
        <f>C58*A58*B58</f>
        <v>0.63209999999999988</v>
      </c>
      <c r="E58" s="49"/>
      <c r="F58" s="162"/>
      <c r="G58" s="50"/>
      <c r="H58" s="51"/>
      <c r="I58" s="52">
        <f>G58*H58</f>
        <v>0</v>
      </c>
      <c r="J58" s="161"/>
      <c r="K58" s="49"/>
      <c r="L58" s="162"/>
      <c r="M58" s="49"/>
      <c r="N58" s="50"/>
      <c r="O58" s="51"/>
      <c r="P58" s="52"/>
      <c r="Q58" s="52"/>
      <c r="R58" s="68">
        <v>1</v>
      </c>
      <c r="S58" s="51">
        <f>(IF(E58=2,I58,0)+IF(K58=2,P58,0))*R58</f>
        <v>0</v>
      </c>
      <c r="T58" s="51">
        <f>(IF(E58=3,I58,0)+IF(K58=3,P58,0))*R58</f>
        <v>0</v>
      </c>
      <c r="U58" s="51">
        <f>(IF(E58=4,I58,0)+IF(K58=4,P58,0))*R58</f>
        <v>0</v>
      </c>
      <c r="V58" s="51">
        <f>(IF(E58=5,I58,0)+IF(K58=5,P58,0))*R58</f>
        <v>0</v>
      </c>
      <c r="W58" s="51">
        <f>(IF(E58=6,I58,0)+IF(K58=6,P58,0))*R58</f>
        <v>0</v>
      </c>
      <c r="X58" s="51">
        <f>(IF(E58=8,I58,0)+IF(K58=8,P58,0))*R58</f>
        <v>0</v>
      </c>
      <c r="Y58" s="51">
        <f>(IF(E58=10,I58,0)+IF(K58=10,P58,0))*R58</f>
        <v>0</v>
      </c>
      <c r="Z58" s="51">
        <f>(IF(E58=12,I58,0)+IF(K58=12,P58,0))*R58</f>
        <v>0</v>
      </c>
      <c r="AB58" s="53">
        <f>D58*R58</f>
        <v>0.63209999999999988</v>
      </c>
      <c r="AC58" s="54">
        <f>((A58+B58)*2)*C58*R58</f>
        <v>11.007999999999999</v>
      </c>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row>
    <row r="59" spans="1:255" s="163" customFormat="1" x14ac:dyDescent="0.25">
      <c r="A59" s="50">
        <f>A58</f>
        <v>0.15</v>
      </c>
      <c r="B59" s="50">
        <f>B58</f>
        <v>0.49</v>
      </c>
      <c r="C59" s="50">
        <f>+C58</f>
        <v>8.6</v>
      </c>
      <c r="D59" s="53"/>
      <c r="E59" s="49">
        <v>3</v>
      </c>
      <c r="F59" s="162">
        <v>10</v>
      </c>
      <c r="G59" s="50">
        <f>(C59+(2*12*(E59/8)*0.0254))*F59</f>
        <v>88.286000000000001</v>
      </c>
      <c r="H59" s="51">
        <f>IF(E59=12,8.938,IF(E59=10,6.225,IF(E59=8,3.975,IF(E59=6,2.25,IF(E59=5,1.58,IF(E59=4,0.996,IF(E59=3,0.557,IF(E59=2,0.251))))))))</f>
        <v>0.55700000000000005</v>
      </c>
      <c r="I59" s="52">
        <f>G59*H59</f>
        <v>49.175302000000002</v>
      </c>
      <c r="J59" s="161">
        <v>0.02</v>
      </c>
      <c r="K59" s="49">
        <v>2</v>
      </c>
      <c r="L59" s="162">
        <v>0.4</v>
      </c>
      <c r="M59" s="49">
        <f>ROUND(C59/L59,0)</f>
        <v>22</v>
      </c>
      <c r="N59" s="50">
        <f>((2*((A59-(2*J59))+(B59-(2*J59))))+(2*12*(K59/8)*0.0254))*M59</f>
        <v>27.992800000000003</v>
      </c>
      <c r="O59" s="51">
        <f>IF(K59=8,3.975,IF(K59=6,2.25,IF(K59=5,1.58,IF(K59=4,0.996,IF(K59=3,0.557,IF(K59=2,0.251))))))</f>
        <v>0.251</v>
      </c>
      <c r="P59" s="52">
        <f>N59*O59</f>
        <v>7.0261928000000005</v>
      </c>
      <c r="Q59" s="52"/>
      <c r="R59" s="68">
        <v>1</v>
      </c>
      <c r="S59" s="51">
        <f>(IF(E59=2,I59,0)+IF(K59=2,P59,0))*R59</f>
        <v>7.0261928000000005</v>
      </c>
      <c r="T59" s="51">
        <f>(IF(E59=3,I59,0)+IF(K59=3,P59,0))*R59</f>
        <v>49.175302000000002</v>
      </c>
      <c r="U59" s="51">
        <f>(IF(E59=4,I59,0)+IF(K59=4,P59,0))*R59</f>
        <v>0</v>
      </c>
      <c r="V59" s="51">
        <f>(IF(E59=5,I59,0)+IF(K59=5,P59,0))*R59</f>
        <v>0</v>
      </c>
      <c r="W59" s="51">
        <f>(IF(E59=6,I59,0)+IF(K59=6,P59,0))*R59</f>
        <v>0</v>
      </c>
      <c r="X59" s="51">
        <f>(IF(E59=8,I59,0)+IF(K59=8,P59,0))*R59</f>
        <v>0</v>
      </c>
      <c r="Y59" s="51">
        <f>(IF(E59=10,I59,0)+IF(K59=10,P59,0))*R59</f>
        <v>0</v>
      </c>
      <c r="Z59" s="51">
        <f>(IF(E59=12,I59,0)+IF(K59=12,P59,0))*R59</f>
        <v>0</v>
      </c>
      <c r="AA59" s="53"/>
      <c r="AB59" s="53"/>
      <c r="AC59" s="54"/>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row>
    <row r="60" spans="1:255" s="163" customFormat="1" x14ac:dyDescent="0.25">
      <c r="A60" s="50">
        <f>A59</f>
        <v>0.15</v>
      </c>
      <c r="B60" s="50">
        <v>0.25</v>
      </c>
      <c r="C60" s="50">
        <f>+C59</f>
        <v>8.6</v>
      </c>
      <c r="D60" s="53"/>
      <c r="E60" s="49"/>
      <c r="F60" s="162"/>
      <c r="G60" s="50"/>
      <c r="H60" s="51"/>
      <c r="I60" s="52"/>
      <c r="J60" s="161">
        <v>0.02</v>
      </c>
      <c r="K60" s="49">
        <v>2</v>
      </c>
      <c r="L60" s="162">
        <v>0.4</v>
      </c>
      <c r="M60" s="49">
        <f>ROUND(C60/L60,0)</f>
        <v>22</v>
      </c>
      <c r="N60" s="50">
        <f>((2*((A60-(2*J60))+(B60-(2*J60))))+(2*12*(K60/8)*0.0254))*M60</f>
        <v>17.432799999999997</v>
      </c>
      <c r="O60" s="51">
        <f>IF(K60=8,3.975,IF(K60=6,2.25,IF(K60=5,1.58,IF(K60=4,0.996,IF(K60=3,0.557,IF(K60=2,0.251))))))</f>
        <v>0.251</v>
      </c>
      <c r="P60" s="52">
        <f>N60*O60</f>
        <v>4.3756327999999991</v>
      </c>
      <c r="Q60" s="52"/>
      <c r="R60" s="68">
        <v>1</v>
      </c>
      <c r="S60" s="51">
        <f>(IF(E60=2,I60,0)+IF(K60=2,P60,0))*R60</f>
        <v>4.3756327999999991</v>
      </c>
      <c r="T60" s="51">
        <f>(IF(E60=3,I60,0)+IF(K60=3,P60,0))*R60</f>
        <v>0</v>
      </c>
      <c r="U60" s="51">
        <f>(IF(E60=4,I60,0)+IF(K60=4,P60,0))*R60</f>
        <v>0</v>
      </c>
      <c r="V60" s="51">
        <f>(IF(E60=5,I60,0)+IF(K60=5,P60,0))*R60</f>
        <v>0</v>
      </c>
      <c r="W60" s="51">
        <f>(IF(E60=6,I60,0)+IF(K60=6,P60,0))*R60</f>
        <v>0</v>
      </c>
      <c r="X60" s="51">
        <f>(IF(E60=8,I60,0)+IF(K60=8,P60,0))*R60</f>
        <v>0</v>
      </c>
      <c r="Y60" s="51">
        <f>(IF(E60=10,I60,0)+IF(K60=10,P60,0))*R60</f>
        <v>0</v>
      </c>
      <c r="Z60" s="51">
        <f>(IF(E60=12,I60,0)+IF(K60=12,P60,0))*R60</f>
        <v>0</v>
      </c>
      <c r="AA60" s="53"/>
      <c r="AB60" s="53"/>
      <c r="AC60" s="54"/>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row>
    <row r="61" spans="1:255" s="163" customFormat="1" x14ac:dyDescent="0.25">
      <c r="A61" s="50"/>
      <c r="B61" s="50"/>
      <c r="C61" s="50"/>
      <c r="D61" s="53"/>
      <c r="E61" s="49"/>
      <c r="F61" s="162"/>
      <c r="G61" s="50"/>
      <c r="H61" s="51"/>
      <c r="I61" s="52"/>
      <c r="J61" s="161"/>
      <c r="K61" s="49"/>
      <c r="L61" s="162"/>
      <c r="M61" s="49"/>
      <c r="N61" s="50"/>
      <c r="O61" s="51"/>
      <c r="P61" s="52"/>
      <c r="Q61" s="52"/>
      <c r="R61" s="68"/>
      <c r="S61" s="51"/>
      <c r="T61" s="51"/>
      <c r="U61" s="51"/>
      <c r="V61" s="51"/>
      <c r="W61" s="51"/>
      <c r="X61" s="51"/>
      <c r="Y61" s="51"/>
      <c r="Z61" s="51"/>
      <c r="AA61" s="53"/>
      <c r="AB61" s="53"/>
      <c r="AC61" s="54"/>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row>
    <row r="62" spans="1:255" s="160" customFormat="1" x14ac:dyDescent="0.25">
      <c r="A62" s="292" t="s">
        <v>133</v>
      </c>
      <c r="B62" s="292"/>
      <c r="C62" s="292"/>
      <c r="D62" s="292"/>
      <c r="E62" s="292"/>
      <c r="F62" s="292"/>
      <c r="G62" s="292"/>
      <c r="H62" s="292"/>
      <c r="I62" s="292"/>
      <c r="J62" s="292"/>
      <c r="K62" s="292"/>
      <c r="L62" s="292"/>
      <c r="M62" s="292"/>
      <c r="N62" s="292"/>
      <c r="O62" s="292"/>
      <c r="P62" s="292"/>
      <c r="Q62" s="120"/>
      <c r="R62" s="44"/>
      <c r="S62" s="56">
        <f t="shared" ref="S62:AD62" si="2">SUM(S44:S61)</f>
        <v>22.142015199999999</v>
      </c>
      <c r="T62" s="56">
        <f t="shared" si="2"/>
        <v>93.596943200000013</v>
      </c>
      <c r="U62" s="56">
        <f t="shared" si="2"/>
        <v>0</v>
      </c>
      <c r="V62" s="56">
        <f t="shared" si="2"/>
        <v>0</v>
      </c>
      <c r="W62" s="56">
        <f t="shared" si="2"/>
        <v>0</v>
      </c>
      <c r="X62" s="56">
        <f t="shared" si="2"/>
        <v>0</v>
      </c>
      <c r="Y62" s="56">
        <f t="shared" si="2"/>
        <v>0</v>
      </c>
      <c r="Z62" s="56">
        <f t="shared" si="2"/>
        <v>0</v>
      </c>
      <c r="AA62" s="57">
        <f t="shared" si="2"/>
        <v>0</v>
      </c>
      <c r="AB62" s="57">
        <f t="shared" si="2"/>
        <v>1.57282224</v>
      </c>
      <c r="AC62" s="58">
        <f t="shared" si="2"/>
        <v>48.232000000000014</v>
      </c>
      <c r="AD62" s="58">
        <f t="shared" si="2"/>
        <v>0</v>
      </c>
      <c r="AE62" s="1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c r="DJ62" s="45"/>
      <c r="DK62" s="45"/>
      <c r="DL62" s="45"/>
      <c r="DM62" s="45"/>
      <c r="DN62" s="45"/>
      <c r="DO62" s="45"/>
      <c r="DP62" s="45"/>
      <c r="DQ62" s="45"/>
      <c r="DR62" s="45"/>
      <c r="DS62" s="45"/>
      <c r="DT62" s="45"/>
      <c r="DU62" s="45"/>
      <c r="DV62" s="45"/>
      <c r="DW62" s="45"/>
      <c r="DX62" s="45"/>
      <c r="DY62" s="45"/>
      <c r="DZ62" s="45"/>
      <c r="EA62" s="45"/>
      <c r="EB62" s="45"/>
      <c r="EC62" s="45"/>
      <c r="ED62" s="45"/>
      <c r="EE62" s="45"/>
      <c r="EF62" s="45"/>
      <c r="EG62" s="45"/>
      <c r="EH62" s="45"/>
      <c r="EI62" s="45"/>
      <c r="EJ62" s="45"/>
      <c r="EK62" s="45"/>
      <c r="EL62" s="45"/>
      <c r="EM62" s="45"/>
      <c r="EN62" s="45"/>
      <c r="EO62" s="45"/>
      <c r="EP62" s="45"/>
      <c r="EQ62" s="45"/>
      <c r="ER62" s="45"/>
      <c r="ES62" s="45"/>
      <c r="ET62" s="45"/>
      <c r="EU62" s="45"/>
      <c r="EV62" s="45"/>
      <c r="EW62" s="45"/>
      <c r="EX62" s="45"/>
      <c r="EY62" s="45"/>
      <c r="EZ62" s="45"/>
      <c r="FA62" s="45"/>
      <c r="FB62" s="45"/>
      <c r="FC62" s="45"/>
      <c r="FD62" s="45"/>
      <c r="FE62" s="45"/>
      <c r="FF62" s="45"/>
      <c r="FG62" s="45"/>
      <c r="FH62" s="45"/>
      <c r="FI62" s="45"/>
      <c r="FJ62" s="45"/>
      <c r="FK62" s="45"/>
      <c r="FL62" s="45"/>
      <c r="FM62" s="45"/>
      <c r="FN62" s="45"/>
      <c r="FO62" s="45"/>
      <c r="FP62" s="45"/>
      <c r="FQ62" s="45"/>
      <c r="FR62" s="45"/>
      <c r="FS62" s="45"/>
      <c r="FT62" s="45"/>
      <c r="FU62" s="45"/>
      <c r="FV62" s="45"/>
      <c r="FW62" s="45"/>
      <c r="FX62" s="45"/>
      <c r="FY62" s="45"/>
      <c r="FZ62" s="45"/>
      <c r="GA62" s="45"/>
      <c r="GB62" s="45"/>
      <c r="GC62" s="45"/>
      <c r="GD62" s="45"/>
      <c r="GE62" s="45"/>
      <c r="GF62" s="45"/>
      <c r="GG62" s="45"/>
      <c r="GH62" s="45"/>
      <c r="GI62" s="45"/>
      <c r="GJ62" s="45"/>
      <c r="GK62" s="45"/>
      <c r="GL62" s="45"/>
      <c r="GM62" s="45"/>
      <c r="GN62" s="45"/>
      <c r="GO62" s="45"/>
      <c r="GP62" s="45"/>
      <c r="GQ62" s="45"/>
      <c r="GR62" s="45"/>
      <c r="GS62" s="45"/>
      <c r="GT62" s="45"/>
      <c r="GU62" s="45"/>
      <c r="GV62" s="45"/>
      <c r="GW62" s="45"/>
      <c r="GX62" s="45"/>
      <c r="GY62" s="45"/>
      <c r="GZ62" s="45"/>
      <c r="HA62" s="45"/>
      <c r="HB62" s="45"/>
      <c r="HC62" s="45"/>
      <c r="HD62" s="45"/>
      <c r="HE62" s="45"/>
      <c r="HF62" s="45"/>
      <c r="HG62" s="45"/>
      <c r="HH62" s="45"/>
      <c r="HI62" s="45"/>
      <c r="HJ62" s="45"/>
      <c r="HK62" s="45"/>
      <c r="HL62" s="45"/>
      <c r="HM62" s="45"/>
      <c r="HN62" s="45"/>
      <c r="HO62" s="45"/>
      <c r="HP62" s="45"/>
      <c r="HQ62" s="45"/>
      <c r="HR62" s="45"/>
      <c r="HS62" s="45"/>
      <c r="HT62" s="45"/>
      <c r="HU62" s="45"/>
      <c r="HV62" s="45"/>
      <c r="HW62" s="45"/>
      <c r="HX62" s="45"/>
      <c r="HY62" s="45"/>
      <c r="HZ62" s="45"/>
      <c r="IA62" s="45"/>
      <c r="IB62" s="45"/>
      <c r="IC62" s="45"/>
      <c r="ID62" s="45"/>
      <c r="IE62" s="45"/>
      <c r="IF62" s="45"/>
      <c r="IG62" s="45"/>
      <c r="IH62" s="45"/>
      <c r="II62" s="45"/>
      <c r="IJ62" s="45"/>
      <c r="IK62" s="45"/>
      <c r="IL62" s="45"/>
      <c r="IM62" s="45"/>
      <c r="IN62" s="45"/>
      <c r="IO62" s="45"/>
      <c r="IP62" s="45"/>
      <c r="IQ62" s="45"/>
      <c r="IR62" s="45"/>
      <c r="IS62" s="45"/>
      <c r="IT62" s="45"/>
      <c r="IU62" s="45"/>
    </row>
    <row r="63" spans="1:255" x14ac:dyDescent="0.25">
      <c r="R63"/>
    </row>
    <row r="64" spans="1:255" s="164" customFormat="1" x14ac:dyDescent="0.25">
      <c r="A64" s="294" t="s">
        <v>127</v>
      </c>
      <c r="B64" s="294"/>
      <c r="C64" s="294"/>
      <c r="D64" s="294"/>
      <c r="E64" s="294"/>
      <c r="F64" s="294"/>
      <c r="G64" s="294"/>
      <c r="H64" s="294"/>
      <c r="I64" s="294"/>
      <c r="J64" s="294"/>
      <c r="K64" s="294"/>
      <c r="L64" s="294"/>
      <c r="M64" s="294"/>
      <c r="N64" s="294"/>
      <c r="O64" s="294"/>
      <c r="P64" s="294"/>
      <c r="Q64" s="121"/>
      <c r="R64" s="59"/>
      <c r="S64" s="157">
        <f t="shared" ref="S64:Z64" si="3">S62+S41+S21</f>
        <v>58.052986799999992</v>
      </c>
      <c r="T64" s="157">
        <f t="shared" si="3"/>
        <v>194.41349760000003</v>
      </c>
      <c r="U64" s="157">
        <f t="shared" si="3"/>
        <v>0</v>
      </c>
      <c r="V64" s="157">
        <f t="shared" si="3"/>
        <v>0</v>
      </c>
      <c r="W64" s="157">
        <f t="shared" si="3"/>
        <v>0</v>
      </c>
      <c r="X64" s="157">
        <f t="shared" si="3"/>
        <v>0</v>
      </c>
      <c r="Y64" s="157">
        <f t="shared" si="3"/>
        <v>0</v>
      </c>
      <c r="Z64" s="157">
        <f t="shared" si="3"/>
        <v>0</v>
      </c>
      <c r="AA64" s="158">
        <f>+AA62+AA41+AA21</f>
        <v>0</v>
      </c>
      <c r="AB64" s="158">
        <f>+AB62+AB41+AB21</f>
        <v>2.9156672400000003</v>
      </c>
      <c r="AC64" s="159">
        <f>AC62+AC41+AC21</f>
        <v>67.564600000000013</v>
      </c>
      <c r="AD64" s="159" t="e">
        <f>+#REF!+#REF!+AD21</f>
        <v>#REF!</v>
      </c>
    </row>
    <row r="66" spans="1:255" s="36" customFormat="1" ht="15.75" thickBot="1" x14ac:dyDescent="0.3">
      <c r="A66" s="42" t="s">
        <v>140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3"/>
      <c r="AD66" s="43" t="s">
        <v>139</v>
      </c>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row>
    <row r="67" spans="1:255" s="163" customFormat="1" x14ac:dyDescent="0.25">
      <c r="A67" s="293" t="s">
        <v>123</v>
      </c>
      <c r="B67" s="290"/>
      <c r="C67" s="290"/>
      <c r="D67" s="290"/>
      <c r="E67" s="290"/>
      <c r="F67" s="290"/>
      <c r="G67" s="290"/>
      <c r="H67" s="290"/>
      <c r="I67" s="290"/>
      <c r="J67" s="290" t="s">
        <v>30</v>
      </c>
      <c r="K67" s="290"/>
      <c r="L67" s="290"/>
      <c r="M67" s="290"/>
      <c r="N67" s="290"/>
      <c r="O67" s="15"/>
      <c r="P67" s="15"/>
      <c r="Q67" s="15"/>
      <c r="R67" s="34"/>
      <c r="S67" s="51"/>
      <c r="T67" s="51"/>
      <c r="U67" s="51"/>
      <c r="V67" s="51"/>
      <c r="W67" s="51"/>
      <c r="X67" s="51"/>
      <c r="Y67" s="51"/>
      <c r="Z67" s="51"/>
      <c r="AA67" s="53"/>
      <c r="AB67" s="54"/>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row>
    <row r="68" spans="1:255" s="36" customFormat="1" x14ac:dyDescent="0.25">
      <c r="A68" s="35" t="s">
        <v>7</v>
      </c>
      <c r="B68" s="35" t="s">
        <v>24</v>
      </c>
      <c r="C68" s="35" t="s">
        <v>25</v>
      </c>
      <c r="D68" s="35" t="s">
        <v>26</v>
      </c>
      <c r="E68" s="35" t="s">
        <v>27</v>
      </c>
      <c r="F68" s="35" t="s">
        <v>28</v>
      </c>
      <c r="G68" s="35" t="s">
        <v>2</v>
      </c>
      <c r="H68" s="35" t="s">
        <v>29</v>
      </c>
      <c r="I68" s="35" t="s">
        <v>4</v>
      </c>
      <c r="J68" s="35" t="s">
        <v>31</v>
      </c>
      <c r="K68" s="35" t="s">
        <v>27</v>
      </c>
      <c r="L68" s="35" t="s">
        <v>32</v>
      </c>
      <c r="M68" s="35" t="s">
        <v>33</v>
      </c>
      <c r="N68" s="35" t="s">
        <v>2</v>
      </c>
      <c r="O68" s="35" t="s">
        <v>29</v>
      </c>
      <c r="P68" s="35" t="s">
        <v>4</v>
      </c>
      <c r="Q68" s="35"/>
      <c r="R68" s="34"/>
      <c r="S68" s="51"/>
      <c r="T68" s="51"/>
      <c r="U68" s="51"/>
      <c r="V68" s="51"/>
      <c r="W68" s="51"/>
      <c r="X68" s="51"/>
      <c r="Y68" s="51"/>
      <c r="Z68" s="51"/>
      <c r="AA68" s="53"/>
      <c r="AB68" s="54"/>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row>
    <row r="69" spans="1:255" s="36" customFormat="1" x14ac:dyDescent="0.25">
      <c r="A69" s="55" t="str">
        <f>GENERADORES!F79</f>
        <v>.15</v>
      </c>
      <c r="B69" s="55" t="str">
        <f>GENERADORES!G79</f>
        <v>.24</v>
      </c>
      <c r="C69" s="55">
        <f>GENERADORES!I81</f>
        <v>6.89</v>
      </c>
      <c r="D69" s="53">
        <f>A69*(B69)*C69</f>
        <v>0.24803999999999998</v>
      </c>
      <c r="E69" s="47"/>
      <c r="F69" s="48"/>
      <c r="G69" s="50"/>
      <c r="H69" s="51"/>
      <c r="I69" s="52"/>
      <c r="J69" s="46"/>
      <c r="K69" s="47"/>
      <c r="L69" s="48"/>
      <c r="M69" s="49"/>
      <c r="N69" s="50"/>
      <c r="O69" s="51"/>
      <c r="P69" s="52"/>
      <c r="Q69" s="52"/>
      <c r="R69" s="183">
        <v>1</v>
      </c>
      <c r="S69" s="51">
        <f>(IF(E69=2,I69,0)+IF(K69=2,P69,0))*R69</f>
        <v>0</v>
      </c>
      <c r="T69" s="51">
        <f>(IF(E69=3,I69,0)+IF(K69=3,P69,0))*R69</f>
        <v>0</v>
      </c>
      <c r="U69" s="51">
        <f>(IF(E69=4,I69,0)+IF(K69=4,P69,0))*R69</f>
        <v>0</v>
      </c>
      <c r="V69" s="51">
        <f>(IF(E69=5,I69,0)+IF(K69=5,P69,0))*R69</f>
        <v>0</v>
      </c>
      <c r="W69" s="51">
        <f>(IF(E69=6,I69,0)+IF(K69=6,P69,0))*R69</f>
        <v>0</v>
      </c>
      <c r="X69" s="51">
        <f>(IF(E69=8,I69,0)+IF(K69=8,P69,0))*R69</f>
        <v>0</v>
      </c>
      <c r="Y69" s="51">
        <f>(IF(E69=10,I69,0)+IF(K69=10,P69,0))*R69</f>
        <v>0</v>
      </c>
      <c r="Z69" s="51">
        <f>(IF(E69=12,I69,0)+IF(K69=12,P69,0))*R69</f>
        <v>0</v>
      </c>
      <c r="AA69" s="53">
        <f>+R69*D69</f>
        <v>0.24803999999999998</v>
      </c>
      <c r="AC69" s="54">
        <f>((B69*C69)*2*R69)</f>
        <v>3.3071999999999999</v>
      </c>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row>
    <row r="70" spans="1:255" s="36" customFormat="1" x14ac:dyDescent="0.25">
      <c r="A70" s="55" t="str">
        <f t="shared" ref="A70:C70" si="4">A69</f>
        <v>.15</v>
      </c>
      <c r="B70" s="55" t="str">
        <f t="shared" si="4"/>
        <v>.24</v>
      </c>
      <c r="C70" s="55">
        <f t="shared" si="4"/>
        <v>6.89</v>
      </c>
      <c r="D70" s="53"/>
      <c r="E70" s="47">
        <v>3</v>
      </c>
      <c r="F70" s="48">
        <v>5</v>
      </c>
      <c r="G70" s="50">
        <f>(C70+(2*12*(E70/8)*0.0254))*F70</f>
        <v>35.592999999999996</v>
      </c>
      <c r="H70" s="51">
        <f>IF(E70=12,8.938,IF(E70=10,6.225,IF(E70=8,3.975,IF(E70=6,2.25,IF(E70=5,1.58,IF(E70=4,0.996,IF(E70=3,0.557,IF(E70=2,0.251))))))))</f>
        <v>0.55700000000000005</v>
      </c>
      <c r="I70" s="52">
        <f>G70*H70</f>
        <v>19.825301</v>
      </c>
      <c r="J70" s="46">
        <v>0.02</v>
      </c>
      <c r="K70" s="47">
        <v>2</v>
      </c>
      <c r="L70" s="48">
        <v>0.2</v>
      </c>
      <c r="M70" s="49">
        <f>ROUND(C70/L70,0)</f>
        <v>34</v>
      </c>
      <c r="N70" s="50">
        <f>((2*((A70-(2*J70))+(B70-(2*J70))))+(2*12*(K70/8)*0.0254))*M70</f>
        <v>26.261599999999994</v>
      </c>
      <c r="O70" s="51">
        <f>IF(K70=8,3.975,IF(K70=6,2.25,IF(K70=5,1.58,IF(K70=4,0.996,IF(K70=3,0.557,IF(K70=2,0.251))))))</f>
        <v>0.251</v>
      </c>
      <c r="P70" s="52">
        <f>N70*O70</f>
        <v>6.5916615999999983</v>
      </c>
      <c r="Q70" s="52"/>
      <c r="R70" s="183">
        <v>1</v>
      </c>
      <c r="S70" s="51">
        <f>(IF(E70=2,I70,0)+IF(K70=2,P70,0))*R70</f>
        <v>6.5916615999999983</v>
      </c>
      <c r="T70" s="51">
        <f>(IF(E70=3,I70,0)+IF(K70=3,P70,0))*R70</f>
        <v>19.825301</v>
      </c>
      <c r="U70" s="51">
        <f>(IF(E70=4,I70,0)+IF(K70=4,P70,0))*R70</f>
        <v>0</v>
      </c>
      <c r="V70" s="51">
        <f>(IF(E70=5,I70,0)+IF(K70=5,P70,0))*R70</f>
        <v>0</v>
      </c>
      <c r="W70" s="51">
        <f>(IF(E70=6,I70,0)+IF(K70=6,P70,0))*R70</f>
        <v>0</v>
      </c>
      <c r="X70" s="51">
        <f>(IF(E70=8,I70,0)+IF(K70=8,P70,0))*R70</f>
        <v>0</v>
      </c>
      <c r="Y70" s="51">
        <f>(IF(E70=10,I70,0)+IF(K70=10,P70,0))*R70</f>
        <v>0</v>
      </c>
      <c r="Z70" s="51">
        <f>(IF(E70=12,I70,0)+IF(K70=12,P70,0))*R70</f>
        <v>0</v>
      </c>
      <c r="AA70" s="53"/>
      <c r="AB70" s="54"/>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row>
    <row r="71" spans="1:255" s="36" customFormat="1" x14ac:dyDescent="0.25">
      <c r="A71" s="55"/>
      <c r="B71" s="55"/>
      <c r="C71" s="55">
        <v>1.82</v>
      </c>
      <c r="D71" s="53"/>
      <c r="E71" s="47">
        <v>3</v>
      </c>
      <c r="F71" s="48">
        <v>2</v>
      </c>
      <c r="G71" s="50">
        <f>(C71+(2*12*(E71/8)*0.0254))*F71</f>
        <v>4.0972</v>
      </c>
      <c r="H71" s="51">
        <f>IF(E71=12,8.938,IF(E71=10,6.225,IF(E71=8,3.975,IF(E71=6,2.25,IF(E71=5,1.58,IF(E71=4,0.996,IF(E71=3,0.557,IF(E71=2,0.251))))))))</f>
        <v>0.55700000000000005</v>
      </c>
      <c r="I71" s="52">
        <f>G71*H71</f>
        <v>2.2821404000000003</v>
      </c>
      <c r="J71" s="46"/>
      <c r="K71" s="47"/>
      <c r="L71" s="48"/>
      <c r="M71" s="49"/>
      <c r="N71" s="50"/>
      <c r="O71" s="51"/>
      <c r="P71" s="52"/>
      <c r="Q71" s="52"/>
      <c r="R71" s="183">
        <v>2</v>
      </c>
      <c r="S71" s="51">
        <f>(IF(E71=2,I71,0)+IF(K71=2,P71,0))*R71</f>
        <v>0</v>
      </c>
      <c r="T71" s="51">
        <f>(IF(E71=3,I71,0)+IF(K71=3,P71,0))*R71</f>
        <v>4.5642808000000006</v>
      </c>
      <c r="U71" s="51">
        <f>(IF(E71=4,I71,0)+IF(K71=4,P71,0))*R71</f>
        <v>0</v>
      </c>
      <c r="V71" s="51">
        <f>(IF(E71=5,I71,0)+IF(K71=5,P71,0))*R71</f>
        <v>0</v>
      </c>
      <c r="W71" s="51">
        <f>(IF(E71=6,I71,0)+IF(K71=6,P71,0))*R71</f>
        <v>0</v>
      </c>
      <c r="X71" s="51">
        <f>(IF(E71=8,I71,0)+IF(K71=8,P71,0))*R71</f>
        <v>0</v>
      </c>
      <c r="Y71" s="51">
        <f>(IF(E71=10,I71,0)+IF(K71=10,P71,0))*R71</f>
        <v>0</v>
      </c>
      <c r="Z71" s="51">
        <f>(IF(E71=12,I71,0)+IF(K71=12,P71,0))*R71</f>
        <v>0</v>
      </c>
      <c r="AA71" s="53"/>
      <c r="AB71" s="54"/>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row>
    <row r="73" spans="1:255" s="164" customFormat="1" x14ac:dyDescent="0.25">
      <c r="A73" s="294" t="s">
        <v>141</v>
      </c>
      <c r="B73" s="294"/>
      <c r="C73" s="294"/>
      <c r="D73" s="294"/>
      <c r="E73" s="294"/>
      <c r="F73" s="294"/>
      <c r="G73" s="294"/>
      <c r="H73" s="294"/>
      <c r="I73" s="294"/>
      <c r="J73" s="294"/>
      <c r="K73" s="294"/>
      <c r="L73" s="294"/>
      <c r="M73" s="294"/>
      <c r="N73" s="294"/>
      <c r="O73" s="294"/>
      <c r="P73" s="294"/>
      <c r="Q73" s="121"/>
      <c r="R73" s="59"/>
      <c r="S73" s="157">
        <f>SUM(S69:S70)</f>
        <v>6.5916615999999983</v>
      </c>
      <c r="T73" s="157">
        <f t="shared" ref="T73:AB73" si="5">SUM(T69:T70)</f>
        <v>19.825301</v>
      </c>
      <c r="U73" s="157">
        <f t="shared" si="5"/>
        <v>0</v>
      </c>
      <c r="V73" s="157">
        <f t="shared" si="5"/>
        <v>0</v>
      </c>
      <c r="W73" s="157">
        <f t="shared" si="5"/>
        <v>0</v>
      </c>
      <c r="X73" s="157">
        <f t="shared" si="5"/>
        <v>0</v>
      </c>
      <c r="Y73" s="157">
        <f t="shared" si="5"/>
        <v>0</v>
      </c>
      <c r="Z73" s="157">
        <f t="shared" si="5"/>
        <v>0</v>
      </c>
      <c r="AA73" s="158">
        <f t="shared" si="5"/>
        <v>0.24803999999999998</v>
      </c>
      <c r="AB73" s="158">
        <f t="shared" si="5"/>
        <v>0</v>
      </c>
      <c r="AC73" s="157">
        <f>SUM(AC69:AC70)</f>
        <v>3.3071999999999999</v>
      </c>
      <c r="AD73" s="159" t="e">
        <f>+#REF!+#REF!+#REF!</f>
        <v>#REF!</v>
      </c>
    </row>
    <row r="75" spans="1:255" s="187" customFormat="1" x14ac:dyDescent="0.25">
      <c r="A75" s="292" t="s">
        <v>142</v>
      </c>
      <c r="B75" s="292"/>
      <c r="C75" s="292"/>
      <c r="D75" s="292"/>
      <c r="E75" s="292"/>
      <c r="F75" s="292"/>
      <c r="G75" s="292"/>
      <c r="H75" s="292"/>
      <c r="I75" s="292"/>
      <c r="J75" s="292"/>
      <c r="K75" s="292"/>
      <c r="L75" s="292"/>
      <c r="M75" s="292"/>
      <c r="N75" s="292"/>
      <c r="O75" s="292"/>
      <c r="P75" s="292"/>
      <c r="Q75" s="184"/>
      <c r="R75" s="185" t="s">
        <v>5</v>
      </c>
      <c r="S75" s="185" t="s">
        <v>13</v>
      </c>
      <c r="T75" s="185" t="s">
        <v>14</v>
      </c>
      <c r="U75" s="185" t="s">
        <v>15</v>
      </c>
      <c r="V75" s="185" t="s">
        <v>16</v>
      </c>
      <c r="W75" s="185" t="s">
        <v>17</v>
      </c>
      <c r="X75" s="185" t="s">
        <v>18</v>
      </c>
      <c r="Y75" s="185" t="s">
        <v>19</v>
      </c>
      <c r="Z75" s="185" t="s">
        <v>20</v>
      </c>
      <c r="AA75" s="185" t="s">
        <v>143</v>
      </c>
      <c r="AC75" s="185" t="s">
        <v>22</v>
      </c>
      <c r="AD75" s="185" t="s">
        <v>23</v>
      </c>
      <c r="AE75" s="186"/>
      <c r="AF75" s="186"/>
      <c r="AG75" s="186"/>
      <c r="AH75" s="186"/>
      <c r="AI75" s="186"/>
      <c r="AJ75" s="186"/>
      <c r="AK75" s="186"/>
      <c r="AL75" s="186"/>
      <c r="AM75" s="186"/>
      <c r="AN75" s="186"/>
      <c r="AO75" s="186"/>
      <c r="AP75" s="186"/>
      <c r="AQ75" s="186"/>
      <c r="AR75" s="186"/>
      <c r="AS75" s="186"/>
      <c r="AT75" s="186"/>
      <c r="AU75" s="186"/>
      <c r="AV75" s="186"/>
      <c r="AW75" s="186"/>
      <c r="AX75" s="186"/>
      <c r="AY75" s="186"/>
      <c r="AZ75" s="186"/>
      <c r="BA75" s="186"/>
      <c r="BB75" s="186"/>
      <c r="BC75" s="186"/>
      <c r="BD75" s="186"/>
      <c r="BE75" s="186"/>
      <c r="BF75" s="186"/>
      <c r="BG75" s="186"/>
      <c r="BH75" s="186"/>
      <c r="BI75" s="186"/>
      <c r="BJ75" s="186"/>
      <c r="BK75" s="186"/>
      <c r="BL75" s="186"/>
      <c r="BM75" s="186"/>
      <c r="BN75" s="186"/>
      <c r="BO75" s="186"/>
      <c r="BP75" s="186"/>
      <c r="BQ75" s="186"/>
      <c r="BR75" s="186"/>
      <c r="BS75" s="186"/>
      <c r="BT75" s="186"/>
      <c r="BU75" s="186"/>
      <c r="BV75" s="186"/>
      <c r="BW75" s="186"/>
      <c r="BX75" s="186"/>
      <c r="BY75" s="186"/>
      <c r="BZ75" s="186"/>
      <c r="CA75" s="186"/>
      <c r="CB75" s="186"/>
      <c r="CC75" s="186"/>
      <c r="CD75" s="186"/>
      <c r="CE75" s="186"/>
      <c r="CF75" s="186"/>
      <c r="CG75" s="186"/>
      <c r="CH75" s="186"/>
      <c r="CI75" s="186"/>
      <c r="CJ75" s="186"/>
      <c r="CK75" s="186"/>
      <c r="CL75" s="186"/>
      <c r="CM75" s="186"/>
      <c r="CN75" s="186"/>
      <c r="CO75" s="186"/>
      <c r="CP75" s="186"/>
      <c r="CQ75" s="186"/>
      <c r="CR75" s="186"/>
      <c r="CS75" s="186"/>
      <c r="CT75" s="186"/>
      <c r="CU75" s="186"/>
      <c r="CV75" s="186"/>
      <c r="CW75" s="186"/>
      <c r="CX75" s="186"/>
      <c r="CY75" s="186"/>
      <c r="CZ75" s="186"/>
      <c r="DA75" s="186"/>
      <c r="DB75" s="186"/>
      <c r="DC75" s="186"/>
      <c r="DD75" s="186"/>
      <c r="DE75" s="186"/>
      <c r="DF75" s="186"/>
      <c r="DG75" s="186"/>
      <c r="DH75" s="186"/>
      <c r="DI75" s="186"/>
      <c r="DJ75" s="186"/>
      <c r="DK75" s="186"/>
      <c r="DL75" s="186"/>
      <c r="DM75" s="186"/>
      <c r="DN75" s="186"/>
      <c r="DO75" s="186"/>
      <c r="DP75" s="186"/>
      <c r="DQ75" s="186"/>
      <c r="DR75" s="186"/>
      <c r="DS75" s="186"/>
      <c r="DT75" s="186"/>
      <c r="DU75" s="186"/>
      <c r="DV75" s="186"/>
      <c r="DW75" s="186"/>
      <c r="DX75" s="186"/>
      <c r="DY75" s="186"/>
      <c r="DZ75" s="186"/>
      <c r="EA75" s="186"/>
      <c r="EB75" s="186"/>
      <c r="EC75" s="186"/>
      <c r="ED75" s="186"/>
      <c r="EE75" s="186"/>
      <c r="EF75" s="186"/>
      <c r="EG75" s="186"/>
      <c r="EH75" s="186"/>
      <c r="EI75" s="186"/>
      <c r="EJ75" s="186"/>
      <c r="EK75" s="186"/>
      <c r="EL75" s="186"/>
      <c r="EM75" s="186"/>
      <c r="EN75" s="186"/>
      <c r="EO75" s="186"/>
      <c r="EP75" s="186"/>
      <c r="EQ75" s="186"/>
      <c r="ER75" s="186"/>
      <c r="ES75" s="186"/>
      <c r="ET75" s="186"/>
      <c r="EU75" s="186"/>
      <c r="EV75" s="186"/>
      <c r="EW75" s="186"/>
      <c r="EX75" s="186"/>
      <c r="EY75" s="186"/>
      <c r="EZ75" s="186"/>
      <c r="FA75" s="186"/>
      <c r="FB75" s="186"/>
      <c r="FC75" s="186"/>
      <c r="FD75" s="186"/>
      <c r="FE75" s="186"/>
      <c r="FF75" s="186"/>
      <c r="FG75" s="186"/>
      <c r="FH75" s="186"/>
      <c r="FI75" s="186"/>
      <c r="FJ75" s="186"/>
      <c r="FK75" s="186"/>
      <c r="FL75" s="186"/>
      <c r="FM75" s="186"/>
      <c r="FN75" s="186"/>
      <c r="FO75" s="186"/>
      <c r="FP75" s="186"/>
      <c r="FQ75" s="186"/>
      <c r="FR75" s="186"/>
      <c r="FS75" s="186"/>
      <c r="FT75" s="186"/>
      <c r="FU75" s="186"/>
      <c r="FV75" s="186"/>
      <c r="FW75" s="186"/>
      <c r="FX75" s="186"/>
      <c r="FY75" s="186"/>
      <c r="FZ75" s="186"/>
      <c r="GA75" s="186"/>
      <c r="GB75" s="186"/>
      <c r="GC75" s="186"/>
      <c r="GD75" s="186"/>
      <c r="GE75" s="186"/>
      <c r="GF75" s="186"/>
      <c r="GG75" s="186"/>
      <c r="GH75" s="186"/>
      <c r="GI75" s="186"/>
      <c r="GJ75" s="186"/>
      <c r="GK75" s="186"/>
      <c r="GL75" s="186"/>
      <c r="GM75" s="186"/>
      <c r="GN75" s="186"/>
      <c r="GO75" s="186"/>
      <c r="GP75" s="186"/>
      <c r="GQ75" s="186"/>
      <c r="GR75" s="186"/>
      <c r="GS75" s="186"/>
      <c r="GT75" s="186"/>
      <c r="GU75" s="186"/>
      <c r="GV75" s="186"/>
      <c r="GW75" s="186"/>
      <c r="GX75" s="186"/>
      <c r="GY75" s="186"/>
      <c r="GZ75" s="186"/>
      <c r="HA75" s="186"/>
      <c r="HB75" s="186"/>
      <c r="HC75" s="186"/>
      <c r="HD75" s="186"/>
      <c r="HE75" s="186"/>
      <c r="HF75" s="186"/>
      <c r="HG75" s="186"/>
      <c r="HH75" s="186"/>
      <c r="HI75" s="186"/>
      <c r="HJ75" s="186"/>
      <c r="HK75" s="186"/>
      <c r="HL75" s="186"/>
      <c r="HM75" s="186"/>
      <c r="HN75" s="186"/>
      <c r="HO75" s="186"/>
      <c r="HP75" s="186"/>
      <c r="HQ75" s="186"/>
      <c r="HR75" s="186"/>
      <c r="HS75" s="186"/>
      <c r="HT75" s="186"/>
      <c r="HU75" s="186"/>
      <c r="HV75" s="186"/>
      <c r="HW75" s="186"/>
      <c r="HX75" s="186"/>
      <c r="HY75" s="186"/>
      <c r="HZ75" s="186"/>
      <c r="IA75" s="186"/>
      <c r="IB75" s="186"/>
      <c r="IC75" s="186"/>
      <c r="ID75" s="186"/>
      <c r="IE75" s="186"/>
      <c r="IF75" s="186"/>
      <c r="IG75" s="186"/>
      <c r="IH75" s="186"/>
      <c r="II75" s="186"/>
      <c r="IJ75" s="186"/>
      <c r="IK75" s="186"/>
      <c r="IL75" s="186"/>
      <c r="IM75" s="186"/>
      <c r="IN75" s="186"/>
      <c r="IO75" s="186"/>
      <c r="IP75" s="186"/>
      <c r="IQ75" s="186"/>
      <c r="IR75" s="186"/>
    </row>
    <row r="76" spans="1:255" s="163" customFormat="1" x14ac:dyDescent="0.25">
      <c r="A76" s="290" t="str">
        <f>GENERADORES!A71</f>
        <v>LOSA MACIZA LM-1</v>
      </c>
      <c r="B76" s="290"/>
      <c r="C76" s="290"/>
      <c r="D76" s="290"/>
      <c r="E76" s="290"/>
      <c r="F76" s="290"/>
      <c r="G76" s="290"/>
      <c r="H76" s="290"/>
      <c r="I76" s="290"/>
      <c r="J76" s="290"/>
      <c r="K76" s="290"/>
      <c r="L76" s="290"/>
      <c r="M76" s="290"/>
      <c r="N76" s="290"/>
      <c r="O76" s="15"/>
      <c r="P76" s="15"/>
      <c r="Q76" s="15"/>
      <c r="R76" s="34"/>
      <c r="S76" s="51"/>
      <c r="T76" s="51"/>
      <c r="U76" s="51"/>
      <c r="V76" s="51"/>
      <c r="W76" s="51"/>
      <c r="X76" s="51"/>
      <c r="Y76" s="51"/>
      <c r="Z76" s="51"/>
      <c r="AA76" s="53"/>
      <c r="AC76" s="54"/>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row>
    <row r="77" spans="1:255" s="36" customFormat="1" x14ac:dyDescent="0.25">
      <c r="A77" s="35" t="s">
        <v>7</v>
      </c>
      <c r="B77" s="35" t="s">
        <v>24</v>
      </c>
      <c r="C77" s="35" t="s">
        <v>25</v>
      </c>
      <c r="D77" s="35" t="s">
        <v>26</v>
      </c>
      <c r="E77" s="35" t="s">
        <v>27</v>
      </c>
      <c r="F77" s="35" t="s">
        <v>28</v>
      </c>
      <c r="G77" s="35" t="s">
        <v>2</v>
      </c>
      <c r="H77" s="35" t="s">
        <v>29</v>
      </c>
      <c r="I77" s="35" t="s">
        <v>4</v>
      </c>
      <c r="J77" s="35"/>
      <c r="K77" s="35"/>
      <c r="L77" s="35"/>
      <c r="M77" s="35"/>
      <c r="N77" s="35"/>
      <c r="O77" s="35"/>
      <c r="P77" s="35"/>
      <c r="Q77" s="35"/>
      <c r="R77" s="34"/>
      <c r="S77" s="51"/>
      <c r="T77" s="51"/>
      <c r="U77" s="51"/>
      <c r="V77" s="51"/>
      <c r="W77" s="51"/>
      <c r="X77" s="51"/>
      <c r="Y77" s="51"/>
      <c r="Z77" s="51"/>
      <c r="AA77" s="53"/>
      <c r="AC77" s="54"/>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row>
    <row r="78" spans="1:255" s="36" customFormat="1" x14ac:dyDescent="0.25">
      <c r="A78" s="55" t="str">
        <f>GENERADORES!F72</f>
        <v>2</v>
      </c>
      <c r="B78" s="55" t="str">
        <f>GENERADORES!G72</f>
        <v>.12</v>
      </c>
      <c r="C78" s="55" t="str">
        <f>GENERADORES!E72</f>
        <v>2.4</v>
      </c>
      <c r="D78" s="53">
        <f>C78*A78*B78</f>
        <v>0.57599999999999996</v>
      </c>
      <c r="E78" s="47"/>
      <c r="F78" s="48"/>
      <c r="G78" s="50"/>
      <c r="H78" s="51"/>
      <c r="I78" s="52"/>
      <c r="J78" s="46"/>
      <c r="K78" s="47"/>
      <c r="L78" s="48"/>
      <c r="M78" s="49"/>
      <c r="N78" s="50"/>
      <c r="O78" s="51"/>
      <c r="P78" s="52"/>
      <c r="Q78" s="52"/>
      <c r="R78" s="34">
        <v>1</v>
      </c>
      <c r="S78" s="51">
        <f>(IF(E78=2,I78,0)+IF(K78=2,P78,0))*R78</f>
        <v>0</v>
      </c>
      <c r="T78" s="51">
        <f>(IF(E78=3,I78,0)+IF(K78=3,P78,0))*R78</f>
        <v>0</v>
      </c>
      <c r="U78" s="51">
        <f>(IF(E78=4,I78,0)+IF(K78=4,P78,0))*R78</f>
        <v>0</v>
      </c>
      <c r="V78" s="51">
        <f>(IF(E78=5,I78,0)+IF(K78=5,P78,0))*R78</f>
        <v>0</v>
      </c>
      <c r="W78" s="51">
        <f>(IF(E78=6,I78,0)+IF(K78=6,P78,0))*R78</f>
        <v>0</v>
      </c>
      <c r="X78" s="51">
        <f>(IF(E78=8,I78,0)+IF(K78=8,P78,0))*R78</f>
        <v>0</v>
      </c>
      <c r="Y78" s="51">
        <f>(IF(E78=10,I78,0)+IF(K78=10,P78,0))*R78</f>
        <v>0</v>
      </c>
      <c r="Z78" s="51">
        <f>(IF(E78=12,I78,0)+IF(K78=12,P78,0))*R78</f>
        <v>0</v>
      </c>
      <c r="AA78" s="53">
        <f>D78*R78</f>
        <v>0.57599999999999996</v>
      </c>
      <c r="AC78" s="54">
        <f>(A78-0.15)*(C78-0.3)*R78</f>
        <v>3.8850000000000002</v>
      </c>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row>
    <row r="79" spans="1:255" s="36" customFormat="1" x14ac:dyDescent="0.25">
      <c r="A79" s="55" t="str">
        <f>+C78</f>
        <v>2.4</v>
      </c>
      <c r="B79" s="55" t="str">
        <f>B78</f>
        <v>.12</v>
      </c>
      <c r="C79" s="55" t="str">
        <f>+A78</f>
        <v>2</v>
      </c>
      <c r="D79" s="53"/>
      <c r="E79" s="47">
        <v>3</v>
      </c>
      <c r="F79" s="48">
        <f>ROUND(A79/0.2,0)+1</f>
        <v>13</v>
      </c>
      <c r="G79" s="50">
        <f>(C79+(2*12*(E79/8)*0.0254))*F79</f>
        <v>28.971800000000002</v>
      </c>
      <c r="H79" s="51">
        <f>IF(E79=12,8.938,IF(E79=10,6.225,IF(E79=8,3.975,IF(E79=6,2.25,IF(E79=5,1.58,IF(E79=4,0.996,IF(E79=3,0.557,IF(E79=2,0.251))))))))</f>
        <v>0.55700000000000005</v>
      </c>
      <c r="I79" s="52">
        <f>G79*H79</f>
        <v>16.137292600000002</v>
      </c>
      <c r="J79" s="46"/>
      <c r="K79" s="47"/>
      <c r="L79" s="48"/>
      <c r="M79" s="49"/>
      <c r="N79" s="50"/>
      <c r="O79" s="51"/>
      <c r="P79" s="52"/>
      <c r="Q79" s="52"/>
      <c r="R79" s="34">
        <f>R78</f>
        <v>1</v>
      </c>
      <c r="S79" s="51">
        <f>(IF(E79=2,I79,0)+IF(K79=2,P79,0))*R79</f>
        <v>0</v>
      </c>
      <c r="T79" s="51">
        <f>(IF(E79=3,I79,0)+IF(K79=3,P79,0))*R79</f>
        <v>16.137292600000002</v>
      </c>
      <c r="U79" s="51">
        <f>(IF(E79=4,I79,0)+IF(K79=4,P79,0))*R79</f>
        <v>0</v>
      </c>
      <c r="V79" s="51">
        <f>(IF(E79=5,I79,0)+IF(K79=5,P79,0))*R79</f>
        <v>0</v>
      </c>
      <c r="W79" s="51">
        <f>(IF(E79=6,I79,0)+IF(K79=6,P79,0))*R79</f>
        <v>0</v>
      </c>
      <c r="X79" s="51">
        <f>(IF(E79=8,I79,0)+IF(K79=8,P79,0))*R79</f>
        <v>0</v>
      </c>
      <c r="Y79" s="51">
        <f>(IF(E79=10,I79,0)+IF(K79=10,P79,0))*R79</f>
        <v>0</v>
      </c>
      <c r="Z79" s="51">
        <f>(IF(E79=12,I79,0)+IF(K79=12,P79,0))*R79</f>
        <v>0</v>
      </c>
      <c r="AA79" s="53"/>
      <c r="AD79" s="54"/>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row>
    <row r="80" spans="1:255" s="36" customFormat="1" x14ac:dyDescent="0.25">
      <c r="A80" s="55" t="str">
        <f>A78</f>
        <v>2</v>
      </c>
      <c r="B80" s="55" t="str">
        <f>B79</f>
        <v>.12</v>
      </c>
      <c r="C80" s="55" t="str">
        <f>+C78</f>
        <v>2.4</v>
      </c>
      <c r="D80" s="53"/>
      <c r="E80" s="47">
        <v>3</v>
      </c>
      <c r="F80" s="48">
        <f>ROUND(A80/0.2,0)+1</f>
        <v>11</v>
      </c>
      <c r="G80" s="50">
        <f>(C80+(2*12*(E80/8)*0.0254))*F80</f>
        <v>28.9146</v>
      </c>
      <c r="H80" s="51">
        <f>IF(E80=12,8.938,IF(E80=10,6.225,IF(E80=8,3.975,IF(E80=6,2.25,IF(E80=5,1.58,IF(E80=4,0.996,IF(E80=3,0.557,IF(E80=2,0.251))))))))</f>
        <v>0.55700000000000005</v>
      </c>
      <c r="I80" s="52">
        <f>G80*H80</f>
        <v>16.105432200000003</v>
      </c>
      <c r="J80" s="46"/>
      <c r="K80" s="47"/>
      <c r="L80" s="48"/>
      <c r="M80" s="49"/>
      <c r="N80" s="50"/>
      <c r="O80" s="51"/>
      <c r="P80" s="52"/>
      <c r="Q80" s="52"/>
      <c r="R80" s="34">
        <f>R78</f>
        <v>1</v>
      </c>
      <c r="S80" s="51">
        <f>(IF(E80=2,I80,0)+IF(K80=2,P80,0))*R80</f>
        <v>0</v>
      </c>
      <c r="T80" s="51">
        <f>(IF(E80=3,I80,0)+IF(K80=3,P80,0))*R80</f>
        <v>16.105432200000003</v>
      </c>
      <c r="U80" s="51">
        <f>(IF(E80=4,I80,0)+IF(K80=4,P80,0))*R80</f>
        <v>0</v>
      </c>
      <c r="V80" s="51">
        <f>(IF(E80=5,I80,0)+IF(K80=5,P80,0))*R80</f>
        <v>0</v>
      </c>
      <c r="W80" s="51">
        <f>(IF(E80=6,I80,0)+IF(K80=6,P80,0))*R80</f>
        <v>0</v>
      </c>
      <c r="X80" s="51">
        <f>(IF(E80=8,I80,0)+IF(K80=8,P80,0))*R80</f>
        <v>0</v>
      </c>
      <c r="Y80" s="51">
        <f>(IF(E80=10,I80,0)+IF(K80=10,P80,0))*R80</f>
        <v>0</v>
      </c>
      <c r="Z80" s="51">
        <f>(IF(E80=12,I80,0)+IF(K80=12,P80,0))*R80</f>
        <v>0</v>
      </c>
      <c r="AA80" s="53"/>
      <c r="AD80" s="54"/>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row>
    <row r="81" spans="1:252" s="163" customFormat="1" x14ac:dyDescent="0.25">
      <c r="A81" s="290" t="str">
        <f>A76</f>
        <v>LOSA MACIZA LM-1</v>
      </c>
      <c r="B81" s="290"/>
      <c r="C81" s="290"/>
      <c r="D81" s="290"/>
      <c r="E81" s="290"/>
      <c r="F81" s="290"/>
      <c r="G81" s="290"/>
      <c r="H81" s="290"/>
      <c r="I81" s="290"/>
      <c r="J81" s="290"/>
      <c r="K81" s="290"/>
      <c r="L81" s="290"/>
      <c r="M81" s="290"/>
      <c r="N81" s="290"/>
      <c r="O81" s="15"/>
      <c r="P81" s="15"/>
      <c r="Q81" s="15"/>
      <c r="R81" s="34"/>
      <c r="S81" s="51"/>
      <c r="T81" s="51"/>
      <c r="U81" s="51"/>
      <c r="V81" s="51"/>
      <c r="W81" s="51"/>
      <c r="X81" s="51"/>
      <c r="Y81" s="51"/>
      <c r="Z81" s="51"/>
      <c r="AA81" s="53"/>
      <c r="AC81" s="54"/>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row>
    <row r="82" spans="1:252" s="36" customFormat="1" x14ac:dyDescent="0.25">
      <c r="A82" s="35" t="s">
        <v>7</v>
      </c>
      <c r="B82" s="35" t="s">
        <v>24</v>
      </c>
      <c r="C82" s="35" t="s">
        <v>25</v>
      </c>
      <c r="D82" s="35" t="s">
        <v>26</v>
      </c>
      <c r="E82" s="35" t="s">
        <v>27</v>
      </c>
      <c r="F82" s="35" t="s">
        <v>28</v>
      </c>
      <c r="G82" s="35" t="s">
        <v>2</v>
      </c>
      <c r="H82" s="35" t="s">
        <v>29</v>
      </c>
      <c r="I82" s="35" t="s">
        <v>4</v>
      </c>
      <c r="J82" s="35"/>
      <c r="K82" s="35"/>
      <c r="L82" s="35"/>
      <c r="M82" s="35"/>
      <c r="N82" s="35"/>
      <c r="O82" s="35"/>
      <c r="P82" s="35"/>
      <c r="Q82" s="35"/>
      <c r="R82" s="34"/>
      <c r="S82" s="51"/>
      <c r="T82" s="51"/>
      <c r="U82" s="51"/>
      <c r="V82" s="51"/>
      <c r="W82" s="51"/>
      <c r="X82" s="51"/>
      <c r="Y82" s="51"/>
      <c r="Z82" s="51"/>
      <c r="AA82" s="53"/>
      <c r="AC82" s="54"/>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row>
    <row r="83" spans="1:252" s="36" customFormat="1" x14ac:dyDescent="0.25">
      <c r="A83" s="55">
        <f>C83</f>
        <v>1.8756332264064848</v>
      </c>
      <c r="B83" s="55" t="str">
        <f>B78</f>
        <v>.12</v>
      </c>
      <c r="C83" s="55">
        <f>SQRT(GENERADORES!E74)</f>
        <v>1.8756332264064848</v>
      </c>
      <c r="D83" s="53">
        <f>B83*GENERADORES!E74</f>
        <v>0.42215999999999998</v>
      </c>
      <c r="E83" s="47"/>
      <c r="F83" s="48"/>
      <c r="G83" s="50"/>
      <c r="H83" s="51"/>
      <c r="I83" s="52"/>
      <c r="J83" s="46"/>
      <c r="K83" s="47"/>
      <c r="L83" s="48"/>
      <c r="M83" s="49"/>
      <c r="N83" s="50"/>
      <c r="O83" s="51"/>
      <c r="P83" s="52"/>
      <c r="Q83" s="52"/>
      <c r="R83" s="188">
        <f>GENERADORES!H74</f>
        <v>2</v>
      </c>
      <c r="S83" s="51">
        <f>(IF(E83=2,I83,0)+IF(K83=2,P83,0))*R83</f>
        <v>0</v>
      </c>
      <c r="T83" s="51">
        <f>(IF(E83=3,I83,0)+IF(K83=3,P83,0))*R83</f>
        <v>0</v>
      </c>
      <c r="U83" s="51">
        <f>(IF(E83=4,I83,0)+IF(K83=4,P83,0))*R83</f>
        <v>0</v>
      </c>
      <c r="V83" s="51">
        <f>(IF(E83=5,I83,0)+IF(K83=5,P83,0))*R83</f>
        <v>0</v>
      </c>
      <c r="W83" s="51">
        <f>(IF(E83=6,I83,0)+IF(K83=6,P83,0))*R83</f>
        <v>0</v>
      </c>
      <c r="X83" s="51">
        <f>(IF(E83=8,I83,0)+IF(K83=8,P83,0))*R83</f>
        <v>0</v>
      </c>
      <c r="Y83" s="51">
        <f>(IF(E83=10,I83,0)+IF(K83=10,P83,0))*R83</f>
        <v>0</v>
      </c>
      <c r="Z83" s="51">
        <f>(IF(E83=12,I83,0)+IF(K83=12,P83,0))*R83</f>
        <v>0</v>
      </c>
      <c r="AA83" s="53">
        <f>D83*R83</f>
        <v>0.84431999999999996</v>
      </c>
      <c r="AC83" s="54">
        <f>GENERADORES!E74*R83</f>
        <v>7.0359999999999996</v>
      </c>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row>
    <row r="84" spans="1:252" s="36" customFormat="1" x14ac:dyDescent="0.25">
      <c r="A84" s="55">
        <f>+C83</f>
        <v>1.8756332264064848</v>
      </c>
      <c r="B84" s="55" t="str">
        <f>B83</f>
        <v>.12</v>
      </c>
      <c r="C84" s="55">
        <f>+A83</f>
        <v>1.8756332264064848</v>
      </c>
      <c r="D84" s="53"/>
      <c r="E84" s="47">
        <v>3</v>
      </c>
      <c r="F84" s="48">
        <f>ROUND(A84/0.2,0)+1</f>
        <v>10</v>
      </c>
      <c r="G84" s="50">
        <f>(C84+(2*12*(E84/8)*0.0254))*F84</f>
        <v>21.04233226406485</v>
      </c>
      <c r="H84" s="51">
        <f>IF(E84=12,8.938,IF(E84=10,6.225,IF(E84=8,3.975,IF(E84=6,2.25,IF(E84=5,1.58,IF(E84=4,0.996,IF(E84=3,0.557,IF(E84=2,0.251))))))))</f>
        <v>0.55700000000000005</v>
      </c>
      <c r="I84" s="52">
        <f>G84*H84</f>
        <v>11.720579071084122</v>
      </c>
      <c r="J84" s="46"/>
      <c r="K84" s="47"/>
      <c r="L84" s="48"/>
      <c r="M84" s="49"/>
      <c r="N84" s="50"/>
      <c r="O84" s="51"/>
      <c r="P84" s="52"/>
      <c r="Q84" s="52"/>
      <c r="R84" s="34">
        <f>R83</f>
        <v>2</v>
      </c>
      <c r="S84" s="51">
        <f>(IF(E84=2,I84,0)+IF(K84=2,P84,0))*R84</f>
        <v>0</v>
      </c>
      <c r="T84" s="51">
        <f>(IF(E84=3,I84,0)+IF(K84=3,P84,0))*R84</f>
        <v>23.441158142168245</v>
      </c>
      <c r="U84" s="51">
        <f>(IF(E84=4,I84,0)+IF(K84=4,P84,0))*R84</f>
        <v>0</v>
      </c>
      <c r="V84" s="51">
        <f>(IF(E84=5,I84,0)+IF(K84=5,P84,0))*R84</f>
        <v>0</v>
      </c>
      <c r="W84" s="51">
        <f>(IF(E84=6,I84,0)+IF(K84=6,P84,0))*R84</f>
        <v>0</v>
      </c>
      <c r="X84" s="51">
        <f>(IF(E84=8,I84,0)+IF(K84=8,P84,0))*R84</f>
        <v>0</v>
      </c>
      <c r="Y84" s="51">
        <f>(IF(E84=10,I84,0)+IF(K84=10,P84,0))*R84</f>
        <v>0</v>
      </c>
      <c r="Z84" s="51">
        <f>(IF(E84=12,I84,0)+IF(K84=12,P84,0))*R84</f>
        <v>0</v>
      </c>
      <c r="AA84" s="53"/>
      <c r="AD84" s="54"/>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row>
    <row r="85" spans="1:252" s="36" customFormat="1" x14ac:dyDescent="0.25">
      <c r="A85" s="55">
        <f>A83</f>
        <v>1.8756332264064848</v>
      </c>
      <c r="B85" s="55" t="str">
        <f>B84</f>
        <v>.12</v>
      </c>
      <c r="C85" s="55">
        <f>+C83</f>
        <v>1.8756332264064848</v>
      </c>
      <c r="D85" s="53"/>
      <c r="E85" s="47">
        <v>3</v>
      </c>
      <c r="F85" s="48">
        <f>ROUND(A85/0.2,0)+1</f>
        <v>10</v>
      </c>
      <c r="G85" s="50">
        <f>(C85+(2*12*(E85/8)*0.0254))*F85</f>
        <v>21.04233226406485</v>
      </c>
      <c r="H85" s="51">
        <f>IF(E85=12,8.938,IF(E85=10,6.225,IF(E85=8,3.975,IF(E85=6,2.25,IF(E85=5,1.58,IF(E85=4,0.996,IF(E85=3,0.557,IF(E85=2,0.251))))))))</f>
        <v>0.55700000000000005</v>
      </c>
      <c r="I85" s="52">
        <f>G85*H85</f>
        <v>11.720579071084122</v>
      </c>
      <c r="J85" s="46"/>
      <c r="K85" s="47"/>
      <c r="L85" s="48"/>
      <c r="M85" s="49"/>
      <c r="N85" s="50"/>
      <c r="O85" s="51"/>
      <c r="P85" s="52"/>
      <c r="Q85" s="52"/>
      <c r="R85" s="34">
        <f>R83</f>
        <v>2</v>
      </c>
      <c r="S85" s="51">
        <f>(IF(E85=2,I85,0)+IF(K85=2,P85,0))*R85</f>
        <v>0</v>
      </c>
      <c r="T85" s="51">
        <f>(IF(E85=3,I85,0)+IF(K85=3,P85,0))*R85</f>
        <v>23.441158142168245</v>
      </c>
      <c r="U85" s="51">
        <f>(IF(E85=4,I85,0)+IF(K85=4,P85,0))*R85</f>
        <v>0</v>
      </c>
      <c r="V85" s="51">
        <f>(IF(E85=5,I85,0)+IF(K85=5,P85,0))*R85</f>
        <v>0</v>
      </c>
      <c r="W85" s="51">
        <f>(IF(E85=6,I85,0)+IF(K85=6,P85,0))*R85</f>
        <v>0</v>
      </c>
      <c r="X85" s="51">
        <f>(IF(E85=8,I85,0)+IF(K85=8,P85,0))*R85</f>
        <v>0</v>
      </c>
      <c r="Y85" s="51">
        <f>(IF(E85=10,I85,0)+IF(K85=10,P85,0))*R85</f>
        <v>0</v>
      </c>
      <c r="Z85" s="51">
        <f>(IF(E85=12,I85,0)+IF(K85=12,P85,0))*R85</f>
        <v>0</v>
      </c>
      <c r="AA85" s="53"/>
      <c r="AD85" s="54"/>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row>
    <row r="86" spans="1:252" s="163" customFormat="1" x14ac:dyDescent="0.25">
      <c r="A86" s="290" t="str">
        <f>A81</f>
        <v>LOSA MACIZA LM-1</v>
      </c>
      <c r="B86" s="290"/>
      <c r="C86" s="290"/>
      <c r="D86" s="290"/>
      <c r="E86" s="290"/>
      <c r="F86" s="290"/>
      <c r="G86" s="290"/>
      <c r="H86" s="290"/>
      <c r="I86" s="290"/>
      <c r="J86" s="290"/>
      <c r="K86" s="290"/>
      <c r="L86" s="290"/>
      <c r="M86" s="290"/>
      <c r="N86" s="290"/>
      <c r="O86" s="15"/>
      <c r="P86" s="15"/>
      <c r="Q86" s="15"/>
      <c r="R86" s="34"/>
      <c r="S86" s="51"/>
      <c r="T86" s="51"/>
      <c r="U86" s="51"/>
      <c r="V86" s="51"/>
      <c r="W86" s="51"/>
      <c r="X86" s="51"/>
      <c r="Y86" s="51"/>
      <c r="Z86" s="51"/>
      <c r="AA86" s="53"/>
      <c r="AC86" s="54"/>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row>
    <row r="87" spans="1:252" s="36" customFormat="1" x14ac:dyDescent="0.25">
      <c r="A87" s="35" t="s">
        <v>7</v>
      </c>
      <c r="B87" s="35" t="s">
        <v>24</v>
      </c>
      <c r="C87" s="35" t="s">
        <v>25</v>
      </c>
      <c r="D87" s="35" t="s">
        <v>26</v>
      </c>
      <c r="E87" s="35" t="s">
        <v>27</v>
      </c>
      <c r="F87" s="35" t="s">
        <v>28</v>
      </c>
      <c r="G87" s="35" t="s">
        <v>2</v>
      </c>
      <c r="H87" s="35" t="s">
        <v>29</v>
      </c>
      <c r="I87" s="35" t="s">
        <v>4</v>
      </c>
      <c r="J87" s="35"/>
      <c r="K87" s="35"/>
      <c r="L87" s="35"/>
      <c r="M87" s="35"/>
      <c r="N87" s="35"/>
      <c r="O87" s="35"/>
      <c r="P87" s="35"/>
      <c r="Q87" s="35"/>
      <c r="R87" s="34"/>
      <c r="S87" s="51"/>
      <c r="T87" s="51"/>
      <c r="U87" s="51"/>
      <c r="V87" s="51"/>
      <c r="W87" s="51"/>
      <c r="X87" s="51"/>
      <c r="Y87" s="51"/>
      <c r="Z87" s="51"/>
      <c r="AA87" s="53"/>
      <c r="AC87" s="54"/>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row>
    <row r="88" spans="1:252" s="36" customFormat="1" x14ac:dyDescent="0.25">
      <c r="A88" s="55">
        <f>C88</f>
        <v>2.4919871588754225</v>
      </c>
      <c r="B88" s="55" t="str">
        <f>B83</f>
        <v>.12</v>
      </c>
      <c r="C88" s="55">
        <f>SQRT(GENERADORES!E75)</f>
        <v>2.4919871588754225</v>
      </c>
      <c r="D88" s="53">
        <f>B88*GENERADORES!E75</f>
        <v>0.74519999999999997</v>
      </c>
      <c r="E88" s="47"/>
      <c r="F88" s="48"/>
      <c r="G88" s="50"/>
      <c r="H88" s="51"/>
      <c r="I88" s="52"/>
      <c r="J88" s="46"/>
      <c r="K88" s="47"/>
      <c r="L88" s="48"/>
      <c r="M88" s="49"/>
      <c r="N88" s="50"/>
      <c r="O88" s="51"/>
      <c r="P88" s="52"/>
      <c r="Q88" s="52"/>
      <c r="R88" s="188">
        <f>GENERADORES!H79</f>
        <v>1</v>
      </c>
      <c r="S88" s="51">
        <f>(IF(E88=2,I88,0)+IF(K88=2,P88,0))*R88</f>
        <v>0</v>
      </c>
      <c r="T88" s="51">
        <f>(IF(E88=3,I88,0)+IF(K88=3,P88,0))*R88</f>
        <v>0</v>
      </c>
      <c r="U88" s="51">
        <f>(IF(E88=4,I88,0)+IF(K88=4,P88,0))*R88</f>
        <v>0</v>
      </c>
      <c r="V88" s="51">
        <f>(IF(E88=5,I88,0)+IF(K88=5,P88,0))*R88</f>
        <v>0</v>
      </c>
      <c r="W88" s="51">
        <f>(IF(E88=6,I88,0)+IF(K88=6,P88,0))*R88</f>
        <v>0</v>
      </c>
      <c r="X88" s="51">
        <f>(IF(E88=8,I88,0)+IF(K88=8,P88,0))*R88</f>
        <v>0</v>
      </c>
      <c r="Y88" s="51">
        <f>(IF(E88=10,I88,0)+IF(K88=10,P88,0))*R88</f>
        <v>0</v>
      </c>
      <c r="Z88" s="51">
        <f>(IF(E88=12,I88,0)+IF(K88=12,P88,0))*R88</f>
        <v>0</v>
      </c>
      <c r="AA88" s="53">
        <f>D88*R88</f>
        <v>0.74519999999999997</v>
      </c>
      <c r="AC88" s="54">
        <f>GENERADORES!E75*R88</f>
        <v>6.21</v>
      </c>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row>
    <row r="89" spans="1:252" s="36" customFormat="1" x14ac:dyDescent="0.25">
      <c r="A89" s="55">
        <f>+C88</f>
        <v>2.4919871588754225</v>
      </c>
      <c r="B89" s="55" t="str">
        <f>B88</f>
        <v>.12</v>
      </c>
      <c r="C89" s="55">
        <f>+A88</f>
        <v>2.4919871588754225</v>
      </c>
      <c r="D89" s="53"/>
      <c r="E89" s="47">
        <v>3</v>
      </c>
      <c r="F89" s="48">
        <f>ROUND(A89/0.2,0)+1</f>
        <v>13</v>
      </c>
      <c r="G89" s="50">
        <f>(C89+(2*12*(E89/8)*0.0254))*F89</f>
        <v>35.367633065380495</v>
      </c>
      <c r="H89" s="51">
        <f>IF(E89=12,8.938,IF(E89=10,6.225,IF(E89=8,3.975,IF(E89=6,2.25,IF(E89=5,1.58,IF(E89=4,0.996,IF(E89=3,0.557,IF(E89=2,0.251))))))))</f>
        <v>0.55700000000000005</v>
      </c>
      <c r="I89" s="52">
        <f>G89*H89</f>
        <v>19.699771617416939</v>
      </c>
      <c r="J89" s="46"/>
      <c r="K89" s="47"/>
      <c r="L89" s="48"/>
      <c r="M89" s="49"/>
      <c r="N89" s="50"/>
      <c r="O89" s="51"/>
      <c r="P89" s="52"/>
      <c r="Q89" s="52"/>
      <c r="R89" s="34">
        <f>R88</f>
        <v>1</v>
      </c>
      <c r="S89" s="51">
        <f>(IF(E89=2,I89,0)+IF(K89=2,P89,0))*R89</f>
        <v>0</v>
      </c>
      <c r="T89" s="51">
        <f>(IF(E89=3,I89,0)+IF(K89=3,P89,0))*R89</f>
        <v>19.699771617416939</v>
      </c>
      <c r="U89" s="51">
        <f>(IF(E89=4,I89,0)+IF(K89=4,P89,0))*R89</f>
        <v>0</v>
      </c>
      <c r="V89" s="51">
        <f>(IF(E89=5,I89,0)+IF(K89=5,P89,0))*R89</f>
        <v>0</v>
      </c>
      <c r="W89" s="51">
        <f>(IF(E89=6,I89,0)+IF(K89=6,P89,0))*R89</f>
        <v>0</v>
      </c>
      <c r="X89" s="51">
        <f>(IF(E89=8,I89,0)+IF(K89=8,P89,0))*R89</f>
        <v>0</v>
      </c>
      <c r="Y89" s="51">
        <f>(IF(E89=10,I89,0)+IF(K89=10,P89,0))*R89</f>
        <v>0</v>
      </c>
      <c r="Z89" s="51">
        <f>(IF(E89=12,I89,0)+IF(K89=12,P89,0))*R89</f>
        <v>0</v>
      </c>
      <c r="AA89" s="53"/>
      <c r="AD89" s="54"/>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row>
    <row r="90" spans="1:252" s="36" customFormat="1" x14ac:dyDescent="0.25">
      <c r="A90" s="55">
        <f>A88</f>
        <v>2.4919871588754225</v>
      </c>
      <c r="B90" s="55" t="str">
        <f>B89</f>
        <v>.12</v>
      </c>
      <c r="C90" s="55">
        <f>+C88</f>
        <v>2.4919871588754225</v>
      </c>
      <c r="D90" s="53"/>
      <c r="E90" s="47">
        <v>3</v>
      </c>
      <c r="F90" s="48">
        <f>ROUND(A90/0.2,0)+1</f>
        <v>13</v>
      </c>
      <c r="G90" s="50">
        <f>(C90+(2*12*(E90/8)*0.0254))*F90</f>
        <v>35.367633065380495</v>
      </c>
      <c r="H90" s="51">
        <f>IF(E90=12,8.938,IF(E90=10,6.225,IF(E90=8,3.975,IF(E90=6,2.25,IF(E90=5,1.58,IF(E90=4,0.996,IF(E90=3,0.557,IF(E90=2,0.251))))))))</f>
        <v>0.55700000000000005</v>
      </c>
      <c r="I90" s="52">
        <f>G90*H90</f>
        <v>19.699771617416939</v>
      </c>
      <c r="J90" s="46"/>
      <c r="K90" s="47"/>
      <c r="L90" s="48"/>
      <c r="M90" s="49"/>
      <c r="N90" s="50"/>
      <c r="O90" s="51"/>
      <c r="P90" s="52"/>
      <c r="Q90" s="52"/>
      <c r="R90" s="34">
        <f>R88</f>
        <v>1</v>
      </c>
      <c r="S90" s="51">
        <f>(IF(E90=2,I90,0)+IF(K90=2,P90,0))*R90</f>
        <v>0</v>
      </c>
      <c r="T90" s="51">
        <f>(IF(E90=3,I90,0)+IF(K90=3,P90,0))*R90</f>
        <v>19.699771617416939</v>
      </c>
      <c r="U90" s="51">
        <f>(IF(E90=4,I90,0)+IF(K90=4,P90,0))*R90</f>
        <v>0</v>
      </c>
      <c r="V90" s="51">
        <f>(IF(E90=5,I90,0)+IF(K90=5,P90,0))*R90</f>
        <v>0</v>
      </c>
      <c r="W90" s="51">
        <f>(IF(E90=6,I90,0)+IF(K90=6,P90,0))*R90</f>
        <v>0</v>
      </c>
      <c r="X90" s="51">
        <f>(IF(E90=8,I90,0)+IF(K90=8,P90,0))*R90</f>
        <v>0</v>
      </c>
      <c r="Y90" s="51">
        <f>(IF(E90=10,I90,0)+IF(K90=10,P90,0))*R90</f>
        <v>0</v>
      </c>
      <c r="Z90" s="51">
        <f>(IF(E90=12,I90,0)+IF(K90=12,P90,0))*R90</f>
        <v>0</v>
      </c>
      <c r="AA90" s="53"/>
      <c r="AD90" s="54"/>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row>
    <row r="91" spans="1:252" s="36" customFormat="1" x14ac:dyDescent="0.25">
      <c r="A91" s="55">
        <v>0.5</v>
      </c>
      <c r="B91" s="55" t="str">
        <f>B90</f>
        <v>.12</v>
      </c>
      <c r="C91" s="55">
        <v>3.6</v>
      </c>
      <c r="D91" s="53"/>
      <c r="E91" s="47">
        <v>3</v>
      </c>
      <c r="F91" s="48">
        <f>ROUND(A91/0.2,0)+1</f>
        <v>4</v>
      </c>
      <c r="G91" s="50">
        <f>(C91+(2*12*(E91/8)*0.0254))*F91</f>
        <v>15.314400000000001</v>
      </c>
      <c r="H91" s="51">
        <f>IF(E91=12,8.938,IF(E91=10,6.225,IF(E91=8,3.975,IF(E91=6,2.25,IF(E91=5,1.58,IF(E91=4,0.996,IF(E91=3,0.557,IF(E91=2,0.251))))))))</f>
        <v>0.55700000000000005</v>
      </c>
      <c r="I91" s="52">
        <f>G91*H91</f>
        <v>8.5301208000000006</v>
      </c>
      <c r="J91" s="46"/>
      <c r="K91" s="47"/>
      <c r="L91" s="48"/>
      <c r="M91" s="49"/>
      <c r="N91" s="50"/>
      <c r="O91" s="51"/>
      <c r="P91" s="52"/>
      <c r="Q91" s="52"/>
      <c r="R91" s="34">
        <f>R90</f>
        <v>1</v>
      </c>
      <c r="S91" s="51">
        <f>(IF(E91=2,I91,0)+IF(K91=2,P91,0))*R91</f>
        <v>0</v>
      </c>
      <c r="T91" s="51">
        <f>(IF(E91=3,I91,0)+IF(K91=3,P91,0))*R91</f>
        <v>8.5301208000000006</v>
      </c>
      <c r="U91" s="51">
        <f>(IF(E91=4,I91,0)+IF(K91=4,P91,0))*R91</f>
        <v>0</v>
      </c>
      <c r="V91" s="51">
        <f>(IF(E91=5,I91,0)+IF(K91=5,P91,0))*R91</f>
        <v>0</v>
      </c>
      <c r="W91" s="51">
        <f>(IF(E91=6,I91,0)+IF(K91=6,P91,0))*R91</f>
        <v>0</v>
      </c>
      <c r="X91" s="51">
        <f>(IF(E91=8,I91,0)+IF(K91=8,P91,0))*R91</f>
        <v>0</v>
      </c>
      <c r="Y91" s="51">
        <f>(IF(E91=10,I91,0)+IF(K91=10,P91,0))*R91</f>
        <v>0</v>
      </c>
      <c r="Z91" s="51">
        <f>(IF(E91=12,I91,0)+IF(K91=12,P91,0))*R91</f>
        <v>0</v>
      </c>
      <c r="AA91" s="53"/>
      <c r="AD91" s="54"/>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row>
    <row r="92" spans="1:252" s="36" customFormat="1" x14ac:dyDescent="0.25">
      <c r="A92" s="55">
        <v>3.6</v>
      </c>
      <c r="B92" s="55" t="str">
        <f>B91</f>
        <v>.12</v>
      </c>
      <c r="C92" s="55">
        <v>0.5</v>
      </c>
      <c r="D92" s="53"/>
      <c r="E92" s="47">
        <v>3</v>
      </c>
      <c r="F92" s="48">
        <f>ROUND(A92/0.2,0)+1</f>
        <v>19</v>
      </c>
      <c r="G92" s="50">
        <f>(C92+(2*12*(E92/8)*0.0254))*F92</f>
        <v>13.843400000000001</v>
      </c>
      <c r="H92" s="51">
        <f>IF(E92=12,8.938,IF(E92=10,6.225,IF(E92=8,3.975,IF(E92=6,2.25,IF(E92=5,1.58,IF(E92=4,0.996,IF(E92=3,0.557,IF(E92=2,0.251))))))))</f>
        <v>0.55700000000000005</v>
      </c>
      <c r="I92" s="52">
        <f>G92*H92</f>
        <v>7.710773800000001</v>
      </c>
      <c r="J92" s="46"/>
      <c r="K92" s="47"/>
      <c r="L92" s="48"/>
      <c r="M92" s="49"/>
      <c r="N92" s="50"/>
      <c r="O92" s="51"/>
      <c r="P92" s="52"/>
      <c r="Q92" s="52"/>
      <c r="R92" s="34">
        <f>R90</f>
        <v>1</v>
      </c>
      <c r="S92" s="51">
        <f>(IF(E92=2,I92,0)+IF(K92=2,P92,0))*R92</f>
        <v>0</v>
      </c>
      <c r="T92" s="51">
        <f>(IF(E92=3,I92,0)+IF(K92=3,P92,0))*R92</f>
        <v>7.710773800000001</v>
      </c>
      <c r="U92" s="51">
        <f>(IF(E92=4,I92,0)+IF(K92=4,P92,0))*R92</f>
        <v>0</v>
      </c>
      <c r="V92" s="51">
        <f>(IF(E92=5,I92,0)+IF(K92=5,P92,0))*R92</f>
        <v>0</v>
      </c>
      <c r="W92" s="51">
        <f>(IF(E92=6,I92,0)+IF(K92=6,P92,0))*R92</f>
        <v>0</v>
      </c>
      <c r="X92" s="51">
        <f>(IF(E92=8,I92,0)+IF(K92=8,P92,0))*R92</f>
        <v>0</v>
      </c>
      <c r="Y92" s="51">
        <f>(IF(E92=10,I92,0)+IF(K92=10,P92,0))*R92</f>
        <v>0</v>
      </c>
      <c r="Z92" s="51">
        <f>(IF(E92=12,I92,0)+IF(K92=12,P92,0))*R92</f>
        <v>0</v>
      </c>
      <c r="AA92" s="53"/>
      <c r="AD92" s="54"/>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row>
    <row r="93" spans="1:252" s="36" customFormat="1" x14ac:dyDescent="0.25">
      <c r="A93" s="55"/>
      <c r="B93" s="55"/>
      <c r="C93" s="55"/>
      <c r="D93" s="53"/>
      <c r="E93" s="47"/>
      <c r="F93" s="48"/>
      <c r="G93" s="50"/>
      <c r="H93" s="51"/>
      <c r="I93" s="52"/>
      <c r="J93" s="46"/>
      <c r="K93" s="47"/>
      <c r="L93" s="48"/>
      <c r="M93" s="49"/>
      <c r="N93" s="50"/>
      <c r="O93" s="51"/>
      <c r="P93" s="52"/>
      <c r="Q93" s="52"/>
      <c r="R93" s="34"/>
      <c r="S93" s="51"/>
      <c r="T93" s="51"/>
      <c r="U93" s="51"/>
      <c r="V93" s="51"/>
      <c r="W93" s="51"/>
      <c r="X93" s="51"/>
      <c r="Y93" s="51"/>
      <c r="Z93" s="51"/>
      <c r="AA93" s="53"/>
      <c r="AD93" s="54"/>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row>
    <row r="94" spans="1:252" s="187" customFormat="1" x14ac:dyDescent="0.25">
      <c r="A94" s="292" t="s">
        <v>144</v>
      </c>
      <c r="B94" s="292"/>
      <c r="C94" s="292"/>
      <c r="D94" s="292"/>
      <c r="E94" s="292"/>
      <c r="F94" s="292"/>
      <c r="G94" s="292"/>
      <c r="H94" s="292"/>
      <c r="I94" s="292"/>
      <c r="J94" s="292"/>
      <c r="K94" s="292"/>
      <c r="L94" s="292"/>
      <c r="M94" s="292"/>
      <c r="N94" s="292"/>
      <c r="O94" s="292"/>
      <c r="P94" s="292"/>
      <c r="Q94" s="184"/>
      <c r="R94" s="185"/>
      <c r="S94" s="56">
        <f t="shared" ref="S94:X96" si="6">+SUM(S78:S93)</f>
        <v>0</v>
      </c>
      <c r="T94" s="56">
        <f t="shared" si="6"/>
        <v>134.76547891917039</v>
      </c>
      <c r="U94" s="56">
        <f t="shared" si="6"/>
        <v>0</v>
      </c>
      <c r="V94" s="56">
        <f t="shared" si="6"/>
        <v>0</v>
      </c>
      <c r="W94" s="56">
        <f t="shared" si="6"/>
        <v>0</v>
      </c>
      <c r="X94" s="56">
        <f t="shared" si="6"/>
        <v>0</v>
      </c>
      <c r="Y94" s="56">
        <f>+SUM(Y72:Y93)</f>
        <v>0</v>
      </c>
      <c r="Z94" s="56">
        <f>+SUM(Z72:Z93)</f>
        <v>0</v>
      </c>
      <c r="AA94" s="189">
        <f>+SUM(AA78:AA93)</f>
        <v>2.1655199999999999</v>
      </c>
      <c r="AC94" s="190">
        <f>+SUM(AC78:AC93)</f>
        <v>17.131</v>
      </c>
      <c r="AD94" s="58"/>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6"/>
      <c r="BG94" s="186"/>
      <c r="BH94" s="186"/>
      <c r="BI94" s="186"/>
      <c r="BJ94" s="186"/>
      <c r="BK94" s="186"/>
      <c r="BL94" s="186"/>
      <c r="BM94" s="186"/>
      <c r="BN94" s="186"/>
      <c r="BO94" s="186"/>
      <c r="BP94" s="186"/>
      <c r="BQ94" s="186"/>
      <c r="BR94" s="186"/>
      <c r="BS94" s="186"/>
      <c r="BT94" s="186"/>
      <c r="BU94" s="186"/>
      <c r="BV94" s="186"/>
      <c r="BW94" s="186"/>
      <c r="BX94" s="186"/>
      <c r="BY94" s="186"/>
      <c r="BZ94" s="186"/>
      <c r="CA94" s="186"/>
      <c r="CB94" s="186"/>
      <c r="CC94" s="186"/>
      <c r="CD94" s="186"/>
      <c r="CE94" s="186"/>
      <c r="CF94" s="186"/>
      <c r="CG94" s="186"/>
      <c r="CH94" s="186"/>
      <c r="CI94" s="186"/>
      <c r="CJ94" s="186"/>
      <c r="CK94" s="186"/>
      <c r="CL94" s="186"/>
      <c r="CM94" s="186"/>
      <c r="CN94" s="186"/>
      <c r="CO94" s="186"/>
      <c r="CP94" s="186"/>
      <c r="CQ94" s="186"/>
      <c r="CR94" s="186"/>
      <c r="CS94" s="186"/>
      <c r="CT94" s="186"/>
      <c r="CU94" s="186"/>
      <c r="CV94" s="186"/>
      <c r="CW94" s="186"/>
      <c r="CX94" s="186"/>
      <c r="CY94" s="186"/>
      <c r="CZ94" s="186"/>
      <c r="DA94" s="186"/>
      <c r="DB94" s="186"/>
      <c r="DC94" s="186"/>
      <c r="DD94" s="186"/>
      <c r="DE94" s="186"/>
      <c r="DF94" s="186"/>
      <c r="DG94" s="186"/>
      <c r="DH94" s="186"/>
      <c r="DI94" s="186"/>
      <c r="DJ94" s="186"/>
      <c r="DK94" s="186"/>
      <c r="DL94" s="186"/>
      <c r="DM94" s="186"/>
      <c r="DN94" s="186"/>
      <c r="DO94" s="186"/>
      <c r="DP94" s="186"/>
      <c r="DQ94" s="186"/>
      <c r="DR94" s="186"/>
      <c r="DS94" s="186"/>
      <c r="DT94" s="186"/>
      <c r="DU94" s="186"/>
      <c r="DV94" s="186"/>
      <c r="DW94" s="186"/>
      <c r="DX94" s="186"/>
      <c r="DY94" s="186"/>
      <c r="DZ94" s="186"/>
      <c r="EA94" s="186"/>
      <c r="EB94" s="186"/>
      <c r="EC94" s="186"/>
      <c r="ED94" s="186"/>
      <c r="EE94" s="186"/>
      <c r="EF94" s="186"/>
      <c r="EG94" s="186"/>
      <c r="EH94" s="186"/>
      <c r="EI94" s="186"/>
      <c r="EJ94" s="186"/>
      <c r="EK94" s="186"/>
      <c r="EL94" s="186"/>
      <c r="EM94" s="186"/>
      <c r="EN94" s="186"/>
      <c r="EO94" s="186"/>
      <c r="EP94" s="186"/>
      <c r="EQ94" s="186"/>
      <c r="ER94" s="186"/>
      <c r="ES94" s="186"/>
      <c r="ET94" s="186"/>
      <c r="EU94" s="186"/>
      <c r="EV94" s="186"/>
      <c r="EW94" s="186"/>
      <c r="EX94" s="186"/>
      <c r="EY94" s="186"/>
      <c r="EZ94" s="186"/>
      <c r="FA94" s="186"/>
      <c r="FB94" s="186"/>
      <c r="FC94" s="186"/>
      <c r="FD94" s="186"/>
      <c r="FE94" s="186"/>
      <c r="FF94" s="186"/>
      <c r="FG94" s="186"/>
      <c r="FH94" s="186"/>
      <c r="FI94" s="186"/>
      <c r="FJ94" s="186"/>
      <c r="FK94" s="186"/>
      <c r="FL94" s="186"/>
      <c r="FM94" s="186"/>
      <c r="FN94" s="186"/>
      <c r="FO94" s="186"/>
      <c r="FP94" s="186"/>
      <c r="FQ94" s="186"/>
      <c r="FR94" s="186"/>
      <c r="FS94" s="186"/>
      <c r="FT94" s="186"/>
      <c r="FU94" s="186"/>
      <c r="FV94" s="186"/>
      <c r="FW94" s="186"/>
      <c r="FX94" s="186"/>
      <c r="FY94" s="186"/>
      <c r="FZ94" s="186"/>
      <c r="GA94" s="186"/>
      <c r="GB94" s="186"/>
      <c r="GC94" s="186"/>
      <c r="GD94" s="186"/>
      <c r="GE94" s="186"/>
      <c r="GF94" s="186"/>
      <c r="GG94" s="186"/>
      <c r="GH94" s="186"/>
      <c r="GI94" s="186"/>
      <c r="GJ94" s="186"/>
      <c r="GK94" s="186"/>
      <c r="GL94" s="186"/>
      <c r="GM94" s="186"/>
      <c r="GN94" s="186"/>
      <c r="GO94" s="186"/>
      <c r="GP94" s="186"/>
      <c r="GQ94" s="186"/>
      <c r="GR94" s="186"/>
      <c r="GS94" s="186"/>
      <c r="GT94" s="186"/>
      <c r="GU94" s="186"/>
      <c r="GV94" s="186"/>
      <c r="GW94" s="186"/>
      <c r="GX94" s="186"/>
      <c r="GY94" s="186"/>
      <c r="GZ94" s="186"/>
      <c r="HA94" s="186"/>
      <c r="HB94" s="186"/>
      <c r="HC94" s="186"/>
      <c r="HD94" s="186"/>
      <c r="HE94" s="186"/>
      <c r="HF94" s="186"/>
      <c r="HG94" s="186"/>
      <c r="HH94" s="186"/>
      <c r="HI94" s="186"/>
      <c r="HJ94" s="186"/>
      <c r="HK94" s="186"/>
      <c r="HL94" s="186"/>
      <c r="HM94" s="186"/>
      <c r="HN94" s="186"/>
      <c r="HO94" s="186"/>
      <c r="HP94" s="186"/>
      <c r="HQ94" s="186"/>
      <c r="HR94" s="186"/>
      <c r="HS94" s="186"/>
      <c r="HT94" s="186"/>
      <c r="HU94" s="186"/>
      <c r="HV94" s="186"/>
      <c r="HW94" s="186"/>
      <c r="HX94" s="186"/>
      <c r="HY94" s="186"/>
      <c r="HZ94" s="186"/>
      <c r="IA94" s="186"/>
      <c r="IB94" s="186"/>
      <c r="IC94" s="186"/>
      <c r="ID94" s="186"/>
      <c r="IE94" s="186"/>
      <c r="IF94" s="186"/>
      <c r="IG94" s="186"/>
      <c r="IH94" s="186"/>
      <c r="II94" s="186"/>
      <c r="IJ94" s="186"/>
      <c r="IK94" s="186"/>
      <c r="IL94" s="186"/>
      <c r="IM94" s="186"/>
      <c r="IN94" s="186"/>
      <c r="IO94" s="186"/>
      <c r="IP94" s="186"/>
      <c r="IQ94" s="186"/>
      <c r="IR94" s="186"/>
    </row>
    <row r="96" spans="1:252" s="187" customFormat="1" x14ac:dyDescent="0.25">
      <c r="A96" s="292" t="s">
        <v>186</v>
      </c>
      <c r="B96" s="292"/>
      <c r="C96" s="292"/>
      <c r="D96" s="292"/>
      <c r="E96" s="292"/>
      <c r="F96" s="292"/>
      <c r="G96" s="292"/>
      <c r="H96" s="292"/>
      <c r="I96" s="292"/>
      <c r="J96" s="292"/>
      <c r="K96" s="292"/>
      <c r="L96" s="292"/>
      <c r="M96" s="292"/>
      <c r="N96" s="292"/>
      <c r="O96" s="292"/>
      <c r="P96" s="292"/>
      <c r="Q96" s="184"/>
      <c r="R96" s="185"/>
      <c r="S96" s="56">
        <f>S94+S73</f>
        <v>6.5916615999999983</v>
      </c>
      <c r="T96" s="56">
        <f t="shared" ref="T96:W96" si="7">T94+T73</f>
        <v>154.59077991917039</v>
      </c>
      <c r="U96" s="56">
        <f t="shared" si="7"/>
        <v>0</v>
      </c>
      <c r="V96" s="56">
        <f t="shared" si="7"/>
        <v>0</v>
      </c>
      <c r="W96" s="56">
        <f t="shared" si="7"/>
        <v>0</v>
      </c>
      <c r="X96" s="56">
        <f t="shared" si="6"/>
        <v>0</v>
      </c>
      <c r="Y96" s="56">
        <f>+SUM(Y74:Y95)</f>
        <v>0</v>
      </c>
      <c r="Z96" s="56">
        <f>+SUM(Z74:Z95)</f>
        <v>0</v>
      </c>
      <c r="AA96" s="189">
        <f>AA94+AA73</f>
        <v>2.4135599999999999</v>
      </c>
      <c r="AC96" s="190">
        <f>AC94+AC69</f>
        <v>20.438200000000002</v>
      </c>
      <c r="AD96" s="58"/>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c r="BF96" s="186"/>
      <c r="BG96" s="186"/>
      <c r="BH96" s="186"/>
      <c r="BI96" s="186"/>
      <c r="BJ96" s="186"/>
      <c r="BK96" s="186"/>
      <c r="BL96" s="186"/>
      <c r="BM96" s="186"/>
      <c r="BN96" s="186"/>
      <c r="BO96" s="186"/>
      <c r="BP96" s="186"/>
      <c r="BQ96" s="186"/>
      <c r="BR96" s="186"/>
      <c r="BS96" s="186"/>
      <c r="BT96" s="186"/>
      <c r="BU96" s="186"/>
      <c r="BV96" s="186"/>
      <c r="BW96" s="186"/>
      <c r="BX96" s="186"/>
      <c r="BY96" s="186"/>
      <c r="BZ96" s="186"/>
      <c r="CA96" s="186"/>
      <c r="CB96" s="186"/>
      <c r="CC96" s="186"/>
      <c r="CD96" s="186"/>
      <c r="CE96" s="186"/>
      <c r="CF96" s="186"/>
      <c r="CG96" s="186"/>
      <c r="CH96" s="186"/>
      <c r="CI96" s="186"/>
      <c r="CJ96" s="186"/>
      <c r="CK96" s="186"/>
      <c r="CL96" s="186"/>
      <c r="CM96" s="186"/>
      <c r="CN96" s="186"/>
      <c r="CO96" s="186"/>
      <c r="CP96" s="186"/>
      <c r="CQ96" s="186"/>
      <c r="CR96" s="186"/>
      <c r="CS96" s="186"/>
      <c r="CT96" s="186"/>
      <c r="CU96" s="186"/>
      <c r="CV96" s="186"/>
      <c r="CW96" s="186"/>
      <c r="CX96" s="186"/>
      <c r="CY96" s="186"/>
      <c r="CZ96" s="186"/>
      <c r="DA96" s="186"/>
      <c r="DB96" s="186"/>
      <c r="DC96" s="186"/>
      <c r="DD96" s="186"/>
      <c r="DE96" s="186"/>
      <c r="DF96" s="186"/>
      <c r="DG96" s="186"/>
      <c r="DH96" s="186"/>
      <c r="DI96" s="186"/>
      <c r="DJ96" s="186"/>
      <c r="DK96" s="186"/>
      <c r="DL96" s="186"/>
      <c r="DM96" s="186"/>
      <c r="DN96" s="186"/>
      <c r="DO96" s="186"/>
      <c r="DP96" s="186"/>
      <c r="DQ96" s="186"/>
      <c r="DR96" s="186"/>
      <c r="DS96" s="186"/>
      <c r="DT96" s="186"/>
      <c r="DU96" s="186"/>
      <c r="DV96" s="186"/>
      <c r="DW96" s="186"/>
      <c r="DX96" s="186"/>
      <c r="DY96" s="186"/>
      <c r="DZ96" s="186"/>
      <c r="EA96" s="186"/>
      <c r="EB96" s="186"/>
      <c r="EC96" s="186"/>
      <c r="ED96" s="186"/>
      <c r="EE96" s="186"/>
      <c r="EF96" s="186"/>
      <c r="EG96" s="186"/>
      <c r="EH96" s="186"/>
      <c r="EI96" s="186"/>
      <c r="EJ96" s="186"/>
      <c r="EK96" s="186"/>
      <c r="EL96" s="186"/>
      <c r="EM96" s="186"/>
      <c r="EN96" s="186"/>
      <c r="EO96" s="186"/>
      <c r="EP96" s="186"/>
      <c r="EQ96" s="186"/>
      <c r="ER96" s="186"/>
      <c r="ES96" s="186"/>
      <c r="ET96" s="186"/>
      <c r="EU96" s="186"/>
      <c r="EV96" s="186"/>
      <c r="EW96" s="186"/>
      <c r="EX96" s="186"/>
      <c r="EY96" s="186"/>
      <c r="EZ96" s="186"/>
      <c r="FA96" s="186"/>
      <c r="FB96" s="186"/>
      <c r="FC96" s="186"/>
      <c r="FD96" s="186"/>
      <c r="FE96" s="186"/>
      <c r="FF96" s="186"/>
      <c r="FG96" s="186"/>
      <c r="FH96" s="186"/>
      <c r="FI96" s="186"/>
      <c r="FJ96" s="186"/>
      <c r="FK96" s="186"/>
      <c r="FL96" s="186"/>
      <c r="FM96" s="186"/>
      <c r="FN96" s="186"/>
      <c r="FO96" s="186"/>
      <c r="FP96" s="186"/>
      <c r="FQ96" s="186"/>
      <c r="FR96" s="186"/>
      <c r="FS96" s="186"/>
      <c r="FT96" s="186"/>
      <c r="FU96" s="186"/>
      <c r="FV96" s="186"/>
      <c r="FW96" s="186"/>
      <c r="FX96" s="186"/>
      <c r="FY96" s="186"/>
      <c r="FZ96" s="186"/>
      <c r="GA96" s="186"/>
      <c r="GB96" s="186"/>
      <c r="GC96" s="186"/>
      <c r="GD96" s="186"/>
      <c r="GE96" s="186"/>
      <c r="GF96" s="186"/>
      <c r="GG96" s="186"/>
      <c r="GH96" s="186"/>
      <c r="GI96" s="186"/>
      <c r="GJ96" s="186"/>
      <c r="GK96" s="186"/>
      <c r="GL96" s="186"/>
      <c r="GM96" s="186"/>
      <c r="GN96" s="186"/>
      <c r="GO96" s="186"/>
      <c r="GP96" s="186"/>
      <c r="GQ96" s="186"/>
      <c r="GR96" s="186"/>
      <c r="GS96" s="186"/>
      <c r="GT96" s="186"/>
      <c r="GU96" s="186"/>
      <c r="GV96" s="186"/>
      <c r="GW96" s="186"/>
      <c r="GX96" s="186"/>
      <c r="GY96" s="186"/>
      <c r="GZ96" s="186"/>
      <c r="HA96" s="186"/>
      <c r="HB96" s="186"/>
      <c r="HC96" s="186"/>
      <c r="HD96" s="186"/>
      <c r="HE96" s="186"/>
      <c r="HF96" s="186"/>
      <c r="HG96" s="186"/>
      <c r="HH96" s="186"/>
      <c r="HI96" s="186"/>
      <c r="HJ96" s="186"/>
      <c r="HK96" s="186"/>
      <c r="HL96" s="186"/>
      <c r="HM96" s="186"/>
      <c r="HN96" s="186"/>
      <c r="HO96" s="186"/>
      <c r="HP96" s="186"/>
      <c r="HQ96" s="186"/>
      <c r="HR96" s="186"/>
      <c r="HS96" s="186"/>
      <c r="HT96" s="186"/>
      <c r="HU96" s="186"/>
      <c r="HV96" s="186"/>
      <c r="HW96" s="186"/>
      <c r="HX96" s="186"/>
      <c r="HY96" s="186"/>
      <c r="HZ96" s="186"/>
      <c r="IA96" s="186"/>
      <c r="IB96" s="186"/>
      <c r="IC96" s="186"/>
      <c r="ID96" s="186"/>
      <c r="IE96" s="186"/>
      <c r="IF96" s="186"/>
      <c r="IG96" s="186"/>
      <c r="IH96" s="186"/>
      <c r="II96" s="186"/>
      <c r="IJ96" s="186"/>
      <c r="IK96" s="186"/>
      <c r="IL96" s="186"/>
      <c r="IM96" s="186"/>
      <c r="IN96" s="186"/>
      <c r="IO96" s="186"/>
      <c r="IP96" s="186"/>
      <c r="IQ96" s="186"/>
      <c r="IR96" s="186"/>
    </row>
  </sheetData>
  <protectedRanges>
    <protectedRange sqref="A4" name="TITULOS_9_35_1_1_1"/>
    <protectedRange sqref="A2:A3" name="TITULOS_9_2_34_1_1_1"/>
  </protectedRanges>
  <mergeCells count="36">
    <mergeCell ref="A4:Q6"/>
    <mergeCell ref="A10:I10"/>
    <mergeCell ref="A41:P41"/>
    <mergeCell ref="A36:I36"/>
    <mergeCell ref="A43:P43"/>
    <mergeCell ref="A96:P96"/>
    <mergeCell ref="A44:I44"/>
    <mergeCell ref="A15:P15"/>
    <mergeCell ref="A21:P21"/>
    <mergeCell ref="A16:I16"/>
    <mergeCell ref="A23:P23"/>
    <mergeCell ref="A32:I32"/>
    <mergeCell ref="A28:I28"/>
    <mergeCell ref="A24:I24"/>
    <mergeCell ref="A62:P62"/>
    <mergeCell ref="A67:I67"/>
    <mergeCell ref="J67:N67"/>
    <mergeCell ref="A73:P73"/>
    <mergeCell ref="A64:P64"/>
    <mergeCell ref="A94:P94"/>
    <mergeCell ref="A86:I86"/>
    <mergeCell ref="J86:N86"/>
    <mergeCell ref="A75:P75"/>
    <mergeCell ref="A76:I76"/>
    <mergeCell ref="J76:N76"/>
    <mergeCell ref="A81:I81"/>
    <mergeCell ref="J81:N81"/>
    <mergeCell ref="A52:I52"/>
    <mergeCell ref="A53:B53"/>
    <mergeCell ref="A54:B54"/>
    <mergeCell ref="A56:I56"/>
    <mergeCell ref="A45:B45"/>
    <mergeCell ref="A46:B46"/>
    <mergeCell ref="A48:I48"/>
    <mergeCell ref="A49:B49"/>
    <mergeCell ref="A50:B50"/>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4"/>
  <sheetViews>
    <sheetView zoomScale="80" zoomScaleNormal="80" workbookViewId="0">
      <selection activeCell="A4" sqref="A4:J7"/>
    </sheetView>
  </sheetViews>
  <sheetFormatPr baseColWidth="10" defaultRowHeight="15.75" x14ac:dyDescent="0.35"/>
  <cols>
    <col min="1" max="1" width="15.85546875" style="88" customWidth="1"/>
    <col min="2" max="2" width="12" style="87" customWidth="1"/>
    <col min="3" max="3" width="13" style="89" bestFit="1" customWidth="1"/>
    <col min="4" max="4" width="10.28515625" style="88" bestFit="1" customWidth="1"/>
    <col min="5" max="5" width="6.28515625" style="87" bestFit="1" customWidth="1"/>
    <col min="6" max="6" width="31.85546875" style="87" customWidth="1"/>
    <col min="7" max="7" width="12.7109375" style="87" customWidth="1"/>
    <col min="8" max="8" width="9.85546875" style="87" customWidth="1"/>
    <col min="9" max="9" width="10.28515625" style="89" customWidth="1"/>
    <col min="10" max="10" width="13" style="87" bestFit="1" customWidth="1"/>
    <col min="11" max="11" width="15.42578125" style="90" customWidth="1"/>
    <col min="12" max="256" width="11.42578125" style="87"/>
    <col min="257" max="257" width="13.42578125" style="87" customWidth="1"/>
    <col min="258" max="258" width="12" style="87" customWidth="1"/>
    <col min="259" max="259" width="11.7109375" style="87" bestFit="1" customWidth="1"/>
    <col min="260" max="260" width="8" style="87" bestFit="1" customWidth="1"/>
    <col min="261" max="261" width="6.28515625" style="87" bestFit="1" customWidth="1"/>
    <col min="262" max="262" width="31.85546875" style="87" customWidth="1"/>
    <col min="263" max="263" width="12.7109375" style="87" customWidth="1"/>
    <col min="264" max="264" width="9.85546875" style="87" customWidth="1"/>
    <col min="265" max="265" width="10.28515625" style="87" customWidth="1"/>
    <col min="266" max="266" width="13" style="87" bestFit="1" customWidth="1"/>
    <col min="267" max="512" width="11.42578125" style="87"/>
    <col min="513" max="513" width="13.42578125" style="87" customWidth="1"/>
    <col min="514" max="514" width="12" style="87" customWidth="1"/>
    <col min="515" max="515" width="11.7109375" style="87" bestFit="1" customWidth="1"/>
    <col min="516" max="516" width="8" style="87" bestFit="1" customWidth="1"/>
    <col min="517" max="517" width="6.28515625" style="87" bestFit="1" customWidth="1"/>
    <col min="518" max="518" width="31.85546875" style="87" customWidth="1"/>
    <col min="519" max="519" width="12.7109375" style="87" customWidth="1"/>
    <col min="520" max="520" width="9.85546875" style="87" customWidth="1"/>
    <col min="521" max="521" width="10.28515625" style="87" customWidth="1"/>
    <col min="522" max="522" width="13" style="87" bestFit="1" customWidth="1"/>
    <col min="523" max="768" width="11.42578125" style="87"/>
    <col min="769" max="769" width="13.42578125" style="87" customWidth="1"/>
    <col min="770" max="770" width="12" style="87" customWidth="1"/>
    <col min="771" max="771" width="11.7109375" style="87" bestFit="1" customWidth="1"/>
    <col min="772" max="772" width="8" style="87" bestFit="1" customWidth="1"/>
    <col min="773" max="773" width="6.28515625" style="87" bestFit="1" customWidth="1"/>
    <col min="774" max="774" width="31.85546875" style="87" customWidth="1"/>
    <col min="775" max="775" width="12.7109375" style="87" customWidth="1"/>
    <col min="776" max="776" width="9.85546875" style="87" customWidth="1"/>
    <col min="777" max="777" width="10.28515625" style="87" customWidth="1"/>
    <col min="778" max="778" width="13" style="87" bestFit="1" customWidth="1"/>
    <col min="779" max="1024" width="11.42578125" style="87"/>
    <col min="1025" max="1025" width="13.42578125" style="87" customWidth="1"/>
    <col min="1026" max="1026" width="12" style="87" customWidth="1"/>
    <col min="1027" max="1027" width="11.7109375" style="87" bestFit="1" customWidth="1"/>
    <col min="1028" max="1028" width="8" style="87" bestFit="1" customWidth="1"/>
    <col min="1029" max="1029" width="6.28515625" style="87" bestFit="1" customWidth="1"/>
    <col min="1030" max="1030" width="31.85546875" style="87" customWidth="1"/>
    <col min="1031" max="1031" width="12.7109375" style="87" customWidth="1"/>
    <col min="1032" max="1032" width="9.85546875" style="87" customWidth="1"/>
    <col min="1033" max="1033" width="10.28515625" style="87" customWidth="1"/>
    <col min="1034" max="1034" width="13" style="87" bestFit="1" customWidth="1"/>
    <col min="1035" max="1280" width="11.42578125" style="87"/>
    <col min="1281" max="1281" width="13.42578125" style="87" customWidth="1"/>
    <col min="1282" max="1282" width="12" style="87" customWidth="1"/>
    <col min="1283" max="1283" width="11.7109375" style="87" bestFit="1" customWidth="1"/>
    <col min="1284" max="1284" width="8" style="87" bestFit="1" customWidth="1"/>
    <col min="1285" max="1285" width="6.28515625" style="87" bestFit="1" customWidth="1"/>
    <col min="1286" max="1286" width="31.85546875" style="87" customWidth="1"/>
    <col min="1287" max="1287" width="12.7109375" style="87" customWidth="1"/>
    <col min="1288" max="1288" width="9.85546875" style="87" customWidth="1"/>
    <col min="1289" max="1289" width="10.28515625" style="87" customWidth="1"/>
    <col min="1290" max="1290" width="13" style="87" bestFit="1" customWidth="1"/>
    <col min="1291" max="1536" width="11.42578125" style="87"/>
    <col min="1537" max="1537" width="13.42578125" style="87" customWidth="1"/>
    <col min="1538" max="1538" width="12" style="87" customWidth="1"/>
    <col min="1539" max="1539" width="11.7109375" style="87" bestFit="1" customWidth="1"/>
    <col min="1540" max="1540" width="8" style="87" bestFit="1" customWidth="1"/>
    <col min="1541" max="1541" width="6.28515625" style="87" bestFit="1" customWidth="1"/>
    <col min="1542" max="1542" width="31.85546875" style="87" customWidth="1"/>
    <col min="1543" max="1543" width="12.7109375" style="87" customWidth="1"/>
    <col min="1544" max="1544" width="9.85546875" style="87" customWidth="1"/>
    <col min="1545" max="1545" width="10.28515625" style="87" customWidth="1"/>
    <col min="1546" max="1546" width="13" style="87" bestFit="1" customWidth="1"/>
    <col min="1547" max="1792" width="11.42578125" style="87"/>
    <col min="1793" max="1793" width="13.42578125" style="87" customWidth="1"/>
    <col min="1794" max="1794" width="12" style="87" customWidth="1"/>
    <col min="1795" max="1795" width="11.7109375" style="87" bestFit="1" customWidth="1"/>
    <col min="1796" max="1796" width="8" style="87" bestFit="1" customWidth="1"/>
    <col min="1797" max="1797" width="6.28515625" style="87" bestFit="1" customWidth="1"/>
    <col min="1798" max="1798" width="31.85546875" style="87" customWidth="1"/>
    <col min="1799" max="1799" width="12.7109375" style="87" customWidth="1"/>
    <col min="1800" max="1800" width="9.85546875" style="87" customWidth="1"/>
    <col min="1801" max="1801" width="10.28515625" style="87" customWidth="1"/>
    <col min="1802" max="1802" width="13" style="87" bestFit="1" customWidth="1"/>
    <col min="1803" max="2048" width="11.42578125" style="87"/>
    <col min="2049" max="2049" width="13.42578125" style="87" customWidth="1"/>
    <col min="2050" max="2050" width="12" style="87" customWidth="1"/>
    <col min="2051" max="2051" width="11.7109375" style="87" bestFit="1" customWidth="1"/>
    <col min="2052" max="2052" width="8" style="87" bestFit="1" customWidth="1"/>
    <col min="2053" max="2053" width="6.28515625" style="87" bestFit="1" customWidth="1"/>
    <col min="2054" max="2054" width="31.85546875" style="87" customWidth="1"/>
    <col min="2055" max="2055" width="12.7109375" style="87" customWidth="1"/>
    <col min="2056" max="2056" width="9.85546875" style="87" customWidth="1"/>
    <col min="2057" max="2057" width="10.28515625" style="87" customWidth="1"/>
    <col min="2058" max="2058" width="13" style="87" bestFit="1" customWidth="1"/>
    <col min="2059" max="2304" width="11.42578125" style="87"/>
    <col min="2305" max="2305" width="13.42578125" style="87" customWidth="1"/>
    <col min="2306" max="2306" width="12" style="87" customWidth="1"/>
    <col min="2307" max="2307" width="11.7109375" style="87" bestFit="1" customWidth="1"/>
    <col min="2308" max="2308" width="8" style="87" bestFit="1" customWidth="1"/>
    <col min="2309" max="2309" width="6.28515625" style="87" bestFit="1" customWidth="1"/>
    <col min="2310" max="2310" width="31.85546875" style="87" customWidth="1"/>
    <col min="2311" max="2311" width="12.7109375" style="87" customWidth="1"/>
    <col min="2312" max="2312" width="9.85546875" style="87" customWidth="1"/>
    <col min="2313" max="2313" width="10.28515625" style="87" customWidth="1"/>
    <col min="2314" max="2314" width="13" style="87" bestFit="1" customWidth="1"/>
    <col min="2315" max="2560" width="11.42578125" style="87"/>
    <col min="2561" max="2561" width="13.42578125" style="87" customWidth="1"/>
    <col min="2562" max="2562" width="12" style="87" customWidth="1"/>
    <col min="2563" max="2563" width="11.7109375" style="87" bestFit="1" customWidth="1"/>
    <col min="2564" max="2564" width="8" style="87" bestFit="1" customWidth="1"/>
    <col min="2565" max="2565" width="6.28515625" style="87" bestFit="1" customWidth="1"/>
    <col min="2566" max="2566" width="31.85546875" style="87" customWidth="1"/>
    <col min="2567" max="2567" width="12.7109375" style="87" customWidth="1"/>
    <col min="2568" max="2568" width="9.85546875" style="87" customWidth="1"/>
    <col min="2569" max="2569" width="10.28515625" style="87" customWidth="1"/>
    <col min="2570" max="2570" width="13" style="87" bestFit="1" customWidth="1"/>
    <col min="2571" max="2816" width="11.42578125" style="87"/>
    <col min="2817" max="2817" width="13.42578125" style="87" customWidth="1"/>
    <col min="2818" max="2818" width="12" style="87" customWidth="1"/>
    <col min="2819" max="2819" width="11.7109375" style="87" bestFit="1" customWidth="1"/>
    <col min="2820" max="2820" width="8" style="87" bestFit="1" customWidth="1"/>
    <col min="2821" max="2821" width="6.28515625" style="87" bestFit="1" customWidth="1"/>
    <col min="2822" max="2822" width="31.85546875" style="87" customWidth="1"/>
    <col min="2823" max="2823" width="12.7109375" style="87" customWidth="1"/>
    <col min="2824" max="2824" width="9.85546875" style="87" customWidth="1"/>
    <col min="2825" max="2825" width="10.28515625" style="87" customWidth="1"/>
    <col min="2826" max="2826" width="13" style="87" bestFit="1" customWidth="1"/>
    <col min="2827" max="3072" width="11.42578125" style="87"/>
    <col min="3073" max="3073" width="13.42578125" style="87" customWidth="1"/>
    <col min="3074" max="3074" width="12" style="87" customWidth="1"/>
    <col min="3075" max="3075" width="11.7109375" style="87" bestFit="1" customWidth="1"/>
    <col min="3076" max="3076" width="8" style="87" bestFit="1" customWidth="1"/>
    <col min="3077" max="3077" width="6.28515625" style="87" bestFit="1" customWidth="1"/>
    <col min="3078" max="3078" width="31.85546875" style="87" customWidth="1"/>
    <col min="3079" max="3079" width="12.7109375" style="87" customWidth="1"/>
    <col min="3080" max="3080" width="9.85546875" style="87" customWidth="1"/>
    <col min="3081" max="3081" width="10.28515625" style="87" customWidth="1"/>
    <col min="3082" max="3082" width="13" style="87" bestFit="1" customWidth="1"/>
    <col min="3083" max="3328" width="11.42578125" style="87"/>
    <col min="3329" max="3329" width="13.42578125" style="87" customWidth="1"/>
    <col min="3330" max="3330" width="12" style="87" customWidth="1"/>
    <col min="3331" max="3331" width="11.7109375" style="87" bestFit="1" customWidth="1"/>
    <col min="3332" max="3332" width="8" style="87" bestFit="1" customWidth="1"/>
    <col min="3333" max="3333" width="6.28515625" style="87" bestFit="1" customWidth="1"/>
    <col min="3334" max="3334" width="31.85546875" style="87" customWidth="1"/>
    <col min="3335" max="3335" width="12.7109375" style="87" customWidth="1"/>
    <col min="3336" max="3336" width="9.85546875" style="87" customWidth="1"/>
    <col min="3337" max="3337" width="10.28515625" style="87" customWidth="1"/>
    <col min="3338" max="3338" width="13" style="87" bestFit="1" customWidth="1"/>
    <col min="3339" max="3584" width="11.42578125" style="87"/>
    <col min="3585" max="3585" width="13.42578125" style="87" customWidth="1"/>
    <col min="3586" max="3586" width="12" style="87" customWidth="1"/>
    <col min="3587" max="3587" width="11.7109375" style="87" bestFit="1" customWidth="1"/>
    <col min="3588" max="3588" width="8" style="87" bestFit="1" customWidth="1"/>
    <col min="3589" max="3589" width="6.28515625" style="87" bestFit="1" customWidth="1"/>
    <col min="3590" max="3590" width="31.85546875" style="87" customWidth="1"/>
    <col min="3591" max="3591" width="12.7109375" style="87" customWidth="1"/>
    <col min="3592" max="3592" width="9.85546875" style="87" customWidth="1"/>
    <col min="3593" max="3593" width="10.28515625" style="87" customWidth="1"/>
    <col min="3594" max="3594" width="13" style="87" bestFit="1" customWidth="1"/>
    <col min="3595" max="3840" width="11.42578125" style="87"/>
    <col min="3841" max="3841" width="13.42578125" style="87" customWidth="1"/>
    <col min="3842" max="3842" width="12" style="87" customWidth="1"/>
    <col min="3843" max="3843" width="11.7109375" style="87" bestFit="1" customWidth="1"/>
    <col min="3844" max="3844" width="8" style="87" bestFit="1" customWidth="1"/>
    <col min="3845" max="3845" width="6.28515625" style="87" bestFit="1" customWidth="1"/>
    <col min="3846" max="3846" width="31.85546875" style="87" customWidth="1"/>
    <col min="3847" max="3847" width="12.7109375" style="87" customWidth="1"/>
    <col min="3848" max="3848" width="9.85546875" style="87" customWidth="1"/>
    <col min="3849" max="3849" width="10.28515625" style="87" customWidth="1"/>
    <col min="3850" max="3850" width="13" style="87" bestFit="1" customWidth="1"/>
    <col min="3851" max="4096" width="11.42578125" style="87"/>
    <col min="4097" max="4097" width="13.42578125" style="87" customWidth="1"/>
    <col min="4098" max="4098" width="12" style="87" customWidth="1"/>
    <col min="4099" max="4099" width="11.7109375" style="87" bestFit="1" customWidth="1"/>
    <col min="4100" max="4100" width="8" style="87" bestFit="1" customWidth="1"/>
    <col min="4101" max="4101" width="6.28515625" style="87" bestFit="1" customWidth="1"/>
    <col min="4102" max="4102" width="31.85546875" style="87" customWidth="1"/>
    <col min="4103" max="4103" width="12.7109375" style="87" customWidth="1"/>
    <col min="4104" max="4104" width="9.85546875" style="87" customWidth="1"/>
    <col min="4105" max="4105" width="10.28515625" style="87" customWidth="1"/>
    <col min="4106" max="4106" width="13" style="87" bestFit="1" customWidth="1"/>
    <col min="4107" max="4352" width="11.42578125" style="87"/>
    <col min="4353" max="4353" width="13.42578125" style="87" customWidth="1"/>
    <col min="4354" max="4354" width="12" style="87" customWidth="1"/>
    <col min="4355" max="4355" width="11.7109375" style="87" bestFit="1" customWidth="1"/>
    <col min="4356" max="4356" width="8" style="87" bestFit="1" customWidth="1"/>
    <col min="4357" max="4357" width="6.28515625" style="87" bestFit="1" customWidth="1"/>
    <col min="4358" max="4358" width="31.85546875" style="87" customWidth="1"/>
    <col min="4359" max="4359" width="12.7109375" style="87" customWidth="1"/>
    <col min="4360" max="4360" width="9.85546875" style="87" customWidth="1"/>
    <col min="4361" max="4361" width="10.28515625" style="87" customWidth="1"/>
    <col min="4362" max="4362" width="13" style="87" bestFit="1" customWidth="1"/>
    <col min="4363" max="4608" width="11.42578125" style="87"/>
    <col min="4609" max="4609" width="13.42578125" style="87" customWidth="1"/>
    <col min="4610" max="4610" width="12" style="87" customWidth="1"/>
    <col min="4611" max="4611" width="11.7109375" style="87" bestFit="1" customWidth="1"/>
    <col min="4612" max="4612" width="8" style="87" bestFit="1" customWidth="1"/>
    <col min="4613" max="4613" width="6.28515625" style="87" bestFit="1" customWidth="1"/>
    <col min="4614" max="4614" width="31.85546875" style="87" customWidth="1"/>
    <col min="4615" max="4615" width="12.7109375" style="87" customWidth="1"/>
    <col min="4616" max="4616" width="9.85546875" style="87" customWidth="1"/>
    <col min="4617" max="4617" width="10.28515625" style="87" customWidth="1"/>
    <col min="4618" max="4618" width="13" style="87" bestFit="1" customWidth="1"/>
    <col min="4619" max="4864" width="11.42578125" style="87"/>
    <col min="4865" max="4865" width="13.42578125" style="87" customWidth="1"/>
    <col min="4866" max="4866" width="12" style="87" customWidth="1"/>
    <col min="4867" max="4867" width="11.7109375" style="87" bestFit="1" customWidth="1"/>
    <col min="4868" max="4868" width="8" style="87" bestFit="1" customWidth="1"/>
    <col min="4869" max="4869" width="6.28515625" style="87" bestFit="1" customWidth="1"/>
    <col min="4870" max="4870" width="31.85546875" style="87" customWidth="1"/>
    <col min="4871" max="4871" width="12.7109375" style="87" customWidth="1"/>
    <col min="4872" max="4872" width="9.85546875" style="87" customWidth="1"/>
    <col min="4873" max="4873" width="10.28515625" style="87" customWidth="1"/>
    <col min="4874" max="4874" width="13" style="87" bestFit="1" customWidth="1"/>
    <col min="4875" max="5120" width="11.42578125" style="87"/>
    <col min="5121" max="5121" width="13.42578125" style="87" customWidth="1"/>
    <col min="5122" max="5122" width="12" style="87" customWidth="1"/>
    <col min="5123" max="5123" width="11.7109375" style="87" bestFit="1" customWidth="1"/>
    <col min="5124" max="5124" width="8" style="87" bestFit="1" customWidth="1"/>
    <col min="5125" max="5125" width="6.28515625" style="87" bestFit="1" customWidth="1"/>
    <col min="5126" max="5126" width="31.85546875" style="87" customWidth="1"/>
    <col min="5127" max="5127" width="12.7109375" style="87" customWidth="1"/>
    <col min="5128" max="5128" width="9.85546875" style="87" customWidth="1"/>
    <col min="5129" max="5129" width="10.28515625" style="87" customWidth="1"/>
    <col min="5130" max="5130" width="13" style="87" bestFit="1" customWidth="1"/>
    <col min="5131" max="5376" width="11.42578125" style="87"/>
    <col min="5377" max="5377" width="13.42578125" style="87" customWidth="1"/>
    <col min="5378" max="5378" width="12" style="87" customWidth="1"/>
    <col min="5379" max="5379" width="11.7109375" style="87" bestFit="1" customWidth="1"/>
    <col min="5380" max="5380" width="8" style="87" bestFit="1" customWidth="1"/>
    <col min="5381" max="5381" width="6.28515625" style="87" bestFit="1" customWidth="1"/>
    <col min="5382" max="5382" width="31.85546875" style="87" customWidth="1"/>
    <col min="5383" max="5383" width="12.7109375" style="87" customWidth="1"/>
    <col min="5384" max="5384" width="9.85546875" style="87" customWidth="1"/>
    <col min="5385" max="5385" width="10.28515625" style="87" customWidth="1"/>
    <col min="5386" max="5386" width="13" style="87" bestFit="1" customWidth="1"/>
    <col min="5387" max="5632" width="11.42578125" style="87"/>
    <col min="5633" max="5633" width="13.42578125" style="87" customWidth="1"/>
    <col min="5634" max="5634" width="12" style="87" customWidth="1"/>
    <col min="5635" max="5635" width="11.7109375" style="87" bestFit="1" customWidth="1"/>
    <col min="5636" max="5636" width="8" style="87" bestFit="1" customWidth="1"/>
    <col min="5637" max="5637" width="6.28515625" style="87" bestFit="1" customWidth="1"/>
    <col min="5638" max="5638" width="31.85546875" style="87" customWidth="1"/>
    <col min="5639" max="5639" width="12.7109375" style="87" customWidth="1"/>
    <col min="5640" max="5640" width="9.85546875" style="87" customWidth="1"/>
    <col min="5641" max="5641" width="10.28515625" style="87" customWidth="1"/>
    <col min="5642" max="5642" width="13" style="87" bestFit="1" customWidth="1"/>
    <col min="5643" max="5888" width="11.42578125" style="87"/>
    <col min="5889" max="5889" width="13.42578125" style="87" customWidth="1"/>
    <col min="5890" max="5890" width="12" style="87" customWidth="1"/>
    <col min="5891" max="5891" width="11.7109375" style="87" bestFit="1" customWidth="1"/>
    <col min="5892" max="5892" width="8" style="87" bestFit="1" customWidth="1"/>
    <col min="5893" max="5893" width="6.28515625" style="87" bestFit="1" customWidth="1"/>
    <col min="5894" max="5894" width="31.85546875" style="87" customWidth="1"/>
    <col min="5895" max="5895" width="12.7109375" style="87" customWidth="1"/>
    <col min="5896" max="5896" width="9.85546875" style="87" customWidth="1"/>
    <col min="5897" max="5897" width="10.28515625" style="87" customWidth="1"/>
    <col min="5898" max="5898" width="13" style="87" bestFit="1" customWidth="1"/>
    <col min="5899" max="6144" width="11.42578125" style="87"/>
    <col min="6145" max="6145" width="13.42578125" style="87" customWidth="1"/>
    <col min="6146" max="6146" width="12" style="87" customWidth="1"/>
    <col min="6147" max="6147" width="11.7109375" style="87" bestFit="1" customWidth="1"/>
    <col min="6148" max="6148" width="8" style="87" bestFit="1" customWidth="1"/>
    <col min="6149" max="6149" width="6.28515625" style="87" bestFit="1" customWidth="1"/>
    <col min="6150" max="6150" width="31.85546875" style="87" customWidth="1"/>
    <col min="6151" max="6151" width="12.7109375" style="87" customWidth="1"/>
    <col min="6152" max="6152" width="9.85546875" style="87" customWidth="1"/>
    <col min="6153" max="6153" width="10.28515625" style="87" customWidth="1"/>
    <col min="6154" max="6154" width="13" style="87" bestFit="1" customWidth="1"/>
    <col min="6155" max="6400" width="11.42578125" style="87"/>
    <col min="6401" max="6401" width="13.42578125" style="87" customWidth="1"/>
    <col min="6402" max="6402" width="12" style="87" customWidth="1"/>
    <col min="6403" max="6403" width="11.7109375" style="87" bestFit="1" customWidth="1"/>
    <col min="6404" max="6404" width="8" style="87" bestFit="1" customWidth="1"/>
    <col min="6405" max="6405" width="6.28515625" style="87" bestFit="1" customWidth="1"/>
    <col min="6406" max="6406" width="31.85546875" style="87" customWidth="1"/>
    <col min="6407" max="6407" width="12.7109375" style="87" customWidth="1"/>
    <col min="6408" max="6408" width="9.85546875" style="87" customWidth="1"/>
    <col min="6409" max="6409" width="10.28515625" style="87" customWidth="1"/>
    <col min="6410" max="6410" width="13" style="87" bestFit="1" customWidth="1"/>
    <col min="6411" max="6656" width="11.42578125" style="87"/>
    <col min="6657" max="6657" width="13.42578125" style="87" customWidth="1"/>
    <col min="6658" max="6658" width="12" style="87" customWidth="1"/>
    <col min="6659" max="6659" width="11.7109375" style="87" bestFit="1" customWidth="1"/>
    <col min="6660" max="6660" width="8" style="87" bestFit="1" customWidth="1"/>
    <col min="6661" max="6661" width="6.28515625" style="87" bestFit="1" customWidth="1"/>
    <col min="6662" max="6662" width="31.85546875" style="87" customWidth="1"/>
    <col min="6663" max="6663" width="12.7109375" style="87" customWidth="1"/>
    <col min="6664" max="6664" width="9.85546875" style="87" customWidth="1"/>
    <col min="6665" max="6665" width="10.28515625" style="87" customWidth="1"/>
    <col min="6666" max="6666" width="13" style="87" bestFit="1" customWidth="1"/>
    <col min="6667" max="6912" width="11.42578125" style="87"/>
    <col min="6913" max="6913" width="13.42578125" style="87" customWidth="1"/>
    <col min="6914" max="6914" width="12" style="87" customWidth="1"/>
    <col min="6915" max="6915" width="11.7109375" style="87" bestFit="1" customWidth="1"/>
    <col min="6916" max="6916" width="8" style="87" bestFit="1" customWidth="1"/>
    <col min="6917" max="6917" width="6.28515625" style="87" bestFit="1" customWidth="1"/>
    <col min="6918" max="6918" width="31.85546875" style="87" customWidth="1"/>
    <col min="6919" max="6919" width="12.7109375" style="87" customWidth="1"/>
    <col min="6920" max="6920" width="9.85546875" style="87" customWidth="1"/>
    <col min="6921" max="6921" width="10.28515625" style="87" customWidth="1"/>
    <col min="6922" max="6922" width="13" style="87" bestFit="1" customWidth="1"/>
    <col min="6923" max="7168" width="11.42578125" style="87"/>
    <col min="7169" max="7169" width="13.42578125" style="87" customWidth="1"/>
    <col min="7170" max="7170" width="12" style="87" customWidth="1"/>
    <col min="7171" max="7171" width="11.7109375" style="87" bestFit="1" customWidth="1"/>
    <col min="7172" max="7172" width="8" style="87" bestFit="1" customWidth="1"/>
    <col min="7173" max="7173" width="6.28515625" style="87" bestFit="1" customWidth="1"/>
    <col min="7174" max="7174" width="31.85546875" style="87" customWidth="1"/>
    <col min="7175" max="7175" width="12.7109375" style="87" customWidth="1"/>
    <col min="7176" max="7176" width="9.85546875" style="87" customWidth="1"/>
    <col min="7177" max="7177" width="10.28515625" style="87" customWidth="1"/>
    <col min="7178" max="7178" width="13" style="87" bestFit="1" customWidth="1"/>
    <col min="7179" max="7424" width="11.42578125" style="87"/>
    <col min="7425" max="7425" width="13.42578125" style="87" customWidth="1"/>
    <col min="7426" max="7426" width="12" style="87" customWidth="1"/>
    <col min="7427" max="7427" width="11.7109375" style="87" bestFit="1" customWidth="1"/>
    <col min="7428" max="7428" width="8" style="87" bestFit="1" customWidth="1"/>
    <col min="7429" max="7429" width="6.28515625" style="87" bestFit="1" customWidth="1"/>
    <col min="7430" max="7430" width="31.85546875" style="87" customWidth="1"/>
    <col min="7431" max="7431" width="12.7109375" style="87" customWidth="1"/>
    <col min="7432" max="7432" width="9.85546875" style="87" customWidth="1"/>
    <col min="7433" max="7433" width="10.28515625" style="87" customWidth="1"/>
    <col min="7434" max="7434" width="13" style="87" bestFit="1" customWidth="1"/>
    <col min="7435" max="7680" width="11.42578125" style="87"/>
    <col min="7681" max="7681" width="13.42578125" style="87" customWidth="1"/>
    <col min="7682" max="7682" width="12" style="87" customWidth="1"/>
    <col min="7683" max="7683" width="11.7109375" style="87" bestFit="1" customWidth="1"/>
    <col min="7684" max="7684" width="8" style="87" bestFit="1" customWidth="1"/>
    <col min="7685" max="7685" width="6.28515625" style="87" bestFit="1" customWidth="1"/>
    <col min="7686" max="7686" width="31.85546875" style="87" customWidth="1"/>
    <col min="7687" max="7687" width="12.7109375" style="87" customWidth="1"/>
    <col min="7688" max="7688" width="9.85546875" style="87" customWidth="1"/>
    <col min="7689" max="7689" width="10.28515625" style="87" customWidth="1"/>
    <col min="7690" max="7690" width="13" style="87" bestFit="1" customWidth="1"/>
    <col min="7691" max="7936" width="11.42578125" style="87"/>
    <col min="7937" max="7937" width="13.42578125" style="87" customWidth="1"/>
    <col min="7938" max="7938" width="12" style="87" customWidth="1"/>
    <col min="7939" max="7939" width="11.7109375" style="87" bestFit="1" customWidth="1"/>
    <col min="7940" max="7940" width="8" style="87" bestFit="1" customWidth="1"/>
    <col min="7941" max="7941" width="6.28515625" style="87" bestFit="1" customWidth="1"/>
    <col min="7942" max="7942" width="31.85546875" style="87" customWidth="1"/>
    <col min="7943" max="7943" width="12.7109375" style="87" customWidth="1"/>
    <col min="7944" max="7944" width="9.85546875" style="87" customWidth="1"/>
    <col min="7945" max="7945" width="10.28515625" style="87" customWidth="1"/>
    <col min="7946" max="7946" width="13" style="87" bestFit="1" customWidth="1"/>
    <col min="7947" max="8192" width="11.42578125" style="87"/>
    <col min="8193" max="8193" width="13.42578125" style="87" customWidth="1"/>
    <col min="8194" max="8194" width="12" style="87" customWidth="1"/>
    <col min="8195" max="8195" width="11.7109375" style="87" bestFit="1" customWidth="1"/>
    <col min="8196" max="8196" width="8" style="87" bestFit="1" customWidth="1"/>
    <col min="8197" max="8197" width="6.28515625" style="87" bestFit="1" customWidth="1"/>
    <col min="8198" max="8198" width="31.85546875" style="87" customWidth="1"/>
    <col min="8199" max="8199" width="12.7109375" style="87" customWidth="1"/>
    <col min="8200" max="8200" width="9.85546875" style="87" customWidth="1"/>
    <col min="8201" max="8201" width="10.28515625" style="87" customWidth="1"/>
    <col min="8202" max="8202" width="13" style="87" bestFit="1" customWidth="1"/>
    <col min="8203" max="8448" width="11.42578125" style="87"/>
    <col min="8449" max="8449" width="13.42578125" style="87" customWidth="1"/>
    <col min="8450" max="8450" width="12" style="87" customWidth="1"/>
    <col min="8451" max="8451" width="11.7109375" style="87" bestFit="1" customWidth="1"/>
    <col min="8452" max="8452" width="8" style="87" bestFit="1" customWidth="1"/>
    <col min="8453" max="8453" width="6.28515625" style="87" bestFit="1" customWidth="1"/>
    <col min="8454" max="8454" width="31.85546875" style="87" customWidth="1"/>
    <col min="8455" max="8455" width="12.7109375" style="87" customWidth="1"/>
    <col min="8456" max="8456" width="9.85546875" style="87" customWidth="1"/>
    <col min="8457" max="8457" width="10.28515625" style="87" customWidth="1"/>
    <col min="8458" max="8458" width="13" style="87" bestFit="1" customWidth="1"/>
    <col min="8459" max="8704" width="11.42578125" style="87"/>
    <col min="8705" max="8705" width="13.42578125" style="87" customWidth="1"/>
    <col min="8706" max="8706" width="12" style="87" customWidth="1"/>
    <col min="8707" max="8707" width="11.7109375" style="87" bestFit="1" customWidth="1"/>
    <col min="8708" max="8708" width="8" style="87" bestFit="1" customWidth="1"/>
    <col min="8709" max="8709" width="6.28515625" style="87" bestFit="1" customWidth="1"/>
    <col min="8710" max="8710" width="31.85546875" style="87" customWidth="1"/>
    <col min="8711" max="8711" width="12.7109375" style="87" customWidth="1"/>
    <col min="8712" max="8712" width="9.85546875" style="87" customWidth="1"/>
    <col min="8713" max="8713" width="10.28515625" style="87" customWidth="1"/>
    <col min="8714" max="8714" width="13" style="87" bestFit="1" customWidth="1"/>
    <col min="8715" max="8960" width="11.42578125" style="87"/>
    <col min="8961" max="8961" width="13.42578125" style="87" customWidth="1"/>
    <col min="8962" max="8962" width="12" style="87" customWidth="1"/>
    <col min="8963" max="8963" width="11.7109375" style="87" bestFit="1" customWidth="1"/>
    <col min="8964" max="8964" width="8" style="87" bestFit="1" customWidth="1"/>
    <col min="8965" max="8965" width="6.28515625" style="87" bestFit="1" customWidth="1"/>
    <col min="8966" max="8966" width="31.85546875" style="87" customWidth="1"/>
    <col min="8967" max="8967" width="12.7109375" style="87" customWidth="1"/>
    <col min="8968" max="8968" width="9.85546875" style="87" customWidth="1"/>
    <col min="8969" max="8969" width="10.28515625" style="87" customWidth="1"/>
    <col min="8970" max="8970" width="13" style="87" bestFit="1" customWidth="1"/>
    <col min="8971" max="9216" width="11.42578125" style="87"/>
    <col min="9217" max="9217" width="13.42578125" style="87" customWidth="1"/>
    <col min="9218" max="9218" width="12" style="87" customWidth="1"/>
    <col min="9219" max="9219" width="11.7109375" style="87" bestFit="1" customWidth="1"/>
    <col min="9220" max="9220" width="8" style="87" bestFit="1" customWidth="1"/>
    <col min="9221" max="9221" width="6.28515625" style="87" bestFit="1" customWidth="1"/>
    <col min="9222" max="9222" width="31.85546875" style="87" customWidth="1"/>
    <col min="9223" max="9223" width="12.7109375" style="87" customWidth="1"/>
    <col min="9224" max="9224" width="9.85546875" style="87" customWidth="1"/>
    <col min="9225" max="9225" width="10.28515625" style="87" customWidth="1"/>
    <col min="9226" max="9226" width="13" style="87" bestFit="1" customWidth="1"/>
    <col min="9227" max="9472" width="11.42578125" style="87"/>
    <col min="9473" max="9473" width="13.42578125" style="87" customWidth="1"/>
    <col min="9474" max="9474" width="12" style="87" customWidth="1"/>
    <col min="9475" max="9475" width="11.7109375" style="87" bestFit="1" customWidth="1"/>
    <col min="9476" max="9476" width="8" style="87" bestFit="1" customWidth="1"/>
    <col min="9477" max="9477" width="6.28515625" style="87" bestFit="1" customWidth="1"/>
    <col min="9478" max="9478" width="31.85546875" style="87" customWidth="1"/>
    <col min="9479" max="9479" width="12.7109375" style="87" customWidth="1"/>
    <col min="9480" max="9480" width="9.85546875" style="87" customWidth="1"/>
    <col min="9481" max="9481" width="10.28515625" style="87" customWidth="1"/>
    <col min="9482" max="9482" width="13" style="87" bestFit="1" customWidth="1"/>
    <col min="9483" max="9728" width="11.42578125" style="87"/>
    <col min="9729" max="9729" width="13.42578125" style="87" customWidth="1"/>
    <col min="9730" max="9730" width="12" style="87" customWidth="1"/>
    <col min="9731" max="9731" width="11.7109375" style="87" bestFit="1" customWidth="1"/>
    <col min="9732" max="9732" width="8" style="87" bestFit="1" customWidth="1"/>
    <col min="9733" max="9733" width="6.28515625" style="87" bestFit="1" customWidth="1"/>
    <col min="9734" max="9734" width="31.85546875" style="87" customWidth="1"/>
    <col min="9735" max="9735" width="12.7109375" style="87" customWidth="1"/>
    <col min="9736" max="9736" width="9.85546875" style="87" customWidth="1"/>
    <col min="9737" max="9737" width="10.28515625" style="87" customWidth="1"/>
    <col min="9738" max="9738" width="13" style="87" bestFit="1" customWidth="1"/>
    <col min="9739" max="9984" width="11.42578125" style="87"/>
    <col min="9985" max="9985" width="13.42578125" style="87" customWidth="1"/>
    <col min="9986" max="9986" width="12" style="87" customWidth="1"/>
    <col min="9987" max="9987" width="11.7109375" style="87" bestFit="1" customWidth="1"/>
    <col min="9988" max="9988" width="8" style="87" bestFit="1" customWidth="1"/>
    <col min="9989" max="9989" width="6.28515625" style="87" bestFit="1" customWidth="1"/>
    <col min="9990" max="9990" width="31.85546875" style="87" customWidth="1"/>
    <col min="9991" max="9991" width="12.7109375" style="87" customWidth="1"/>
    <col min="9992" max="9992" width="9.85546875" style="87" customWidth="1"/>
    <col min="9993" max="9993" width="10.28515625" style="87" customWidth="1"/>
    <col min="9994" max="9994" width="13" style="87" bestFit="1" customWidth="1"/>
    <col min="9995" max="10240" width="11.42578125" style="87"/>
    <col min="10241" max="10241" width="13.42578125" style="87" customWidth="1"/>
    <col min="10242" max="10242" width="12" style="87" customWidth="1"/>
    <col min="10243" max="10243" width="11.7109375" style="87" bestFit="1" customWidth="1"/>
    <col min="10244" max="10244" width="8" style="87" bestFit="1" customWidth="1"/>
    <col min="10245" max="10245" width="6.28515625" style="87" bestFit="1" customWidth="1"/>
    <col min="10246" max="10246" width="31.85546875" style="87" customWidth="1"/>
    <col min="10247" max="10247" width="12.7109375" style="87" customWidth="1"/>
    <col min="10248" max="10248" width="9.85546875" style="87" customWidth="1"/>
    <col min="10249" max="10249" width="10.28515625" style="87" customWidth="1"/>
    <col min="10250" max="10250" width="13" style="87" bestFit="1" customWidth="1"/>
    <col min="10251" max="10496" width="11.42578125" style="87"/>
    <col min="10497" max="10497" width="13.42578125" style="87" customWidth="1"/>
    <col min="10498" max="10498" width="12" style="87" customWidth="1"/>
    <col min="10499" max="10499" width="11.7109375" style="87" bestFit="1" customWidth="1"/>
    <col min="10500" max="10500" width="8" style="87" bestFit="1" customWidth="1"/>
    <col min="10501" max="10501" width="6.28515625" style="87" bestFit="1" customWidth="1"/>
    <col min="10502" max="10502" width="31.85546875" style="87" customWidth="1"/>
    <col min="10503" max="10503" width="12.7109375" style="87" customWidth="1"/>
    <col min="10504" max="10504" width="9.85546875" style="87" customWidth="1"/>
    <col min="10505" max="10505" width="10.28515625" style="87" customWidth="1"/>
    <col min="10506" max="10506" width="13" style="87" bestFit="1" customWidth="1"/>
    <col min="10507" max="10752" width="11.42578125" style="87"/>
    <col min="10753" max="10753" width="13.42578125" style="87" customWidth="1"/>
    <col min="10754" max="10754" width="12" style="87" customWidth="1"/>
    <col min="10755" max="10755" width="11.7109375" style="87" bestFit="1" customWidth="1"/>
    <col min="10756" max="10756" width="8" style="87" bestFit="1" customWidth="1"/>
    <col min="10757" max="10757" width="6.28515625" style="87" bestFit="1" customWidth="1"/>
    <col min="10758" max="10758" width="31.85546875" style="87" customWidth="1"/>
    <col min="10759" max="10759" width="12.7109375" style="87" customWidth="1"/>
    <col min="10760" max="10760" width="9.85546875" style="87" customWidth="1"/>
    <col min="10761" max="10761" width="10.28515625" style="87" customWidth="1"/>
    <col min="10762" max="10762" width="13" style="87" bestFit="1" customWidth="1"/>
    <col min="10763" max="11008" width="11.42578125" style="87"/>
    <col min="11009" max="11009" width="13.42578125" style="87" customWidth="1"/>
    <col min="11010" max="11010" width="12" style="87" customWidth="1"/>
    <col min="11011" max="11011" width="11.7109375" style="87" bestFit="1" customWidth="1"/>
    <col min="11012" max="11012" width="8" style="87" bestFit="1" customWidth="1"/>
    <col min="11013" max="11013" width="6.28515625" style="87" bestFit="1" customWidth="1"/>
    <col min="11014" max="11014" width="31.85546875" style="87" customWidth="1"/>
    <col min="11015" max="11015" width="12.7109375" style="87" customWidth="1"/>
    <col min="11016" max="11016" width="9.85546875" style="87" customWidth="1"/>
    <col min="11017" max="11017" width="10.28515625" style="87" customWidth="1"/>
    <col min="11018" max="11018" width="13" style="87" bestFit="1" customWidth="1"/>
    <col min="11019" max="11264" width="11.42578125" style="87"/>
    <col min="11265" max="11265" width="13.42578125" style="87" customWidth="1"/>
    <col min="11266" max="11266" width="12" style="87" customWidth="1"/>
    <col min="11267" max="11267" width="11.7109375" style="87" bestFit="1" customWidth="1"/>
    <col min="11268" max="11268" width="8" style="87" bestFit="1" customWidth="1"/>
    <col min="11269" max="11269" width="6.28515625" style="87" bestFit="1" customWidth="1"/>
    <col min="11270" max="11270" width="31.85546875" style="87" customWidth="1"/>
    <col min="11271" max="11271" width="12.7109375" style="87" customWidth="1"/>
    <col min="11272" max="11272" width="9.85546875" style="87" customWidth="1"/>
    <col min="11273" max="11273" width="10.28515625" style="87" customWidth="1"/>
    <col min="11274" max="11274" width="13" style="87" bestFit="1" customWidth="1"/>
    <col min="11275" max="11520" width="11.42578125" style="87"/>
    <col min="11521" max="11521" width="13.42578125" style="87" customWidth="1"/>
    <col min="11522" max="11522" width="12" style="87" customWidth="1"/>
    <col min="11523" max="11523" width="11.7109375" style="87" bestFit="1" customWidth="1"/>
    <col min="11524" max="11524" width="8" style="87" bestFit="1" customWidth="1"/>
    <col min="11525" max="11525" width="6.28515625" style="87" bestFit="1" customWidth="1"/>
    <col min="11526" max="11526" width="31.85546875" style="87" customWidth="1"/>
    <col min="11527" max="11527" width="12.7109375" style="87" customWidth="1"/>
    <col min="11528" max="11528" width="9.85546875" style="87" customWidth="1"/>
    <col min="11529" max="11529" width="10.28515625" style="87" customWidth="1"/>
    <col min="11530" max="11530" width="13" style="87" bestFit="1" customWidth="1"/>
    <col min="11531" max="11776" width="11.42578125" style="87"/>
    <col min="11777" max="11777" width="13.42578125" style="87" customWidth="1"/>
    <col min="11778" max="11778" width="12" style="87" customWidth="1"/>
    <col min="11779" max="11779" width="11.7109375" style="87" bestFit="1" customWidth="1"/>
    <col min="11780" max="11780" width="8" style="87" bestFit="1" customWidth="1"/>
    <col min="11781" max="11781" width="6.28515625" style="87" bestFit="1" customWidth="1"/>
    <col min="11782" max="11782" width="31.85546875" style="87" customWidth="1"/>
    <col min="11783" max="11783" width="12.7109375" style="87" customWidth="1"/>
    <col min="11784" max="11784" width="9.85546875" style="87" customWidth="1"/>
    <col min="11785" max="11785" width="10.28515625" style="87" customWidth="1"/>
    <col min="11786" max="11786" width="13" style="87" bestFit="1" customWidth="1"/>
    <col min="11787" max="12032" width="11.42578125" style="87"/>
    <col min="12033" max="12033" width="13.42578125" style="87" customWidth="1"/>
    <col min="12034" max="12034" width="12" style="87" customWidth="1"/>
    <col min="12035" max="12035" width="11.7109375" style="87" bestFit="1" customWidth="1"/>
    <col min="12036" max="12036" width="8" style="87" bestFit="1" customWidth="1"/>
    <col min="12037" max="12037" width="6.28515625" style="87" bestFit="1" customWidth="1"/>
    <col min="12038" max="12038" width="31.85546875" style="87" customWidth="1"/>
    <col min="12039" max="12039" width="12.7109375" style="87" customWidth="1"/>
    <col min="12040" max="12040" width="9.85546875" style="87" customWidth="1"/>
    <col min="12041" max="12041" width="10.28515625" style="87" customWidth="1"/>
    <col min="12042" max="12042" width="13" style="87" bestFit="1" customWidth="1"/>
    <col min="12043" max="12288" width="11.42578125" style="87"/>
    <col min="12289" max="12289" width="13.42578125" style="87" customWidth="1"/>
    <col min="12290" max="12290" width="12" style="87" customWidth="1"/>
    <col min="12291" max="12291" width="11.7109375" style="87" bestFit="1" customWidth="1"/>
    <col min="12292" max="12292" width="8" style="87" bestFit="1" customWidth="1"/>
    <col min="12293" max="12293" width="6.28515625" style="87" bestFit="1" customWidth="1"/>
    <col min="12294" max="12294" width="31.85546875" style="87" customWidth="1"/>
    <col min="12295" max="12295" width="12.7109375" style="87" customWidth="1"/>
    <col min="12296" max="12296" width="9.85546875" style="87" customWidth="1"/>
    <col min="12297" max="12297" width="10.28515625" style="87" customWidth="1"/>
    <col min="12298" max="12298" width="13" style="87" bestFit="1" customWidth="1"/>
    <col min="12299" max="12544" width="11.42578125" style="87"/>
    <col min="12545" max="12545" width="13.42578125" style="87" customWidth="1"/>
    <col min="12546" max="12546" width="12" style="87" customWidth="1"/>
    <col min="12547" max="12547" width="11.7109375" style="87" bestFit="1" customWidth="1"/>
    <col min="12548" max="12548" width="8" style="87" bestFit="1" customWidth="1"/>
    <col min="12549" max="12549" width="6.28515625" style="87" bestFit="1" customWidth="1"/>
    <col min="12550" max="12550" width="31.85546875" style="87" customWidth="1"/>
    <col min="12551" max="12551" width="12.7109375" style="87" customWidth="1"/>
    <col min="12552" max="12552" width="9.85546875" style="87" customWidth="1"/>
    <col min="12553" max="12553" width="10.28515625" style="87" customWidth="1"/>
    <col min="12554" max="12554" width="13" style="87" bestFit="1" customWidth="1"/>
    <col min="12555" max="12800" width="11.42578125" style="87"/>
    <col min="12801" max="12801" width="13.42578125" style="87" customWidth="1"/>
    <col min="12802" max="12802" width="12" style="87" customWidth="1"/>
    <col min="12803" max="12803" width="11.7109375" style="87" bestFit="1" customWidth="1"/>
    <col min="12804" max="12804" width="8" style="87" bestFit="1" customWidth="1"/>
    <col min="12805" max="12805" width="6.28515625" style="87" bestFit="1" customWidth="1"/>
    <col min="12806" max="12806" width="31.85546875" style="87" customWidth="1"/>
    <col min="12807" max="12807" width="12.7109375" style="87" customWidth="1"/>
    <col min="12808" max="12808" width="9.85546875" style="87" customWidth="1"/>
    <col min="12809" max="12809" width="10.28515625" style="87" customWidth="1"/>
    <col min="12810" max="12810" width="13" style="87" bestFit="1" customWidth="1"/>
    <col min="12811" max="13056" width="11.42578125" style="87"/>
    <col min="13057" max="13057" width="13.42578125" style="87" customWidth="1"/>
    <col min="13058" max="13058" width="12" style="87" customWidth="1"/>
    <col min="13059" max="13059" width="11.7109375" style="87" bestFit="1" customWidth="1"/>
    <col min="13060" max="13060" width="8" style="87" bestFit="1" customWidth="1"/>
    <col min="13061" max="13061" width="6.28515625" style="87" bestFit="1" customWidth="1"/>
    <col min="13062" max="13062" width="31.85546875" style="87" customWidth="1"/>
    <col min="13063" max="13063" width="12.7109375" style="87" customWidth="1"/>
    <col min="13064" max="13064" width="9.85546875" style="87" customWidth="1"/>
    <col min="13065" max="13065" width="10.28515625" style="87" customWidth="1"/>
    <col min="13066" max="13066" width="13" style="87" bestFit="1" customWidth="1"/>
    <col min="13067" max="13312" width="11.42578125" style="87"/>
    <col min="13313" max="13313" width="13.42578125" style="87" customWidth="1"/>
    <col min="13314" max="13314" width="12" style="87" customWidth="1"/>
    <col min="13315" max="13315" width="11.7109375" style="87" bestFit="1" customWidth="1"/>
    <col min="13316" max="13316" width="8" style="87" bestFit="1" customWidth="1"/>
    <col min="13317" max="13317" width="6.28515625" style="87" bestFit="1" customWidth="1"/>
    <col min="13318" max="13318" width="31.85546875" style="87" customWidth="1"/>
    <col min="13319" max="13319" width="12.7109375" style="87" customWidth="1"/>
    <col min="13320" max="13320" width="9.85546875" style="87" customWidth="1"/>
    <col min="13321" max="13321" width="10.28515625" style="87" customWidth="1"/>
    <col min="13322" max="13322" width="13" style="87" bestFit="1" customWidth="1"/>
    <col min="13323" max="13568" width="11.42578125" style="87"/>
    <col min="13569" max="13569" width="13.42578125" style="87" customWidth="1"/>
    <col min="13570" max="13570" width="12" style="87" customWidth="1"/>
    <col min="13571" max="13571" width="11.7109375" style="87" bestFit="1" customWidth="1"/>
    <col min="13572" max="13572" width="8" style="87" bestFit="1" customWidth="1"/>
    <col min="13573" max="13573" width="6.28515625" style="87" bestFit="1" customWidth="1"/>
    <col min="13574" max="13574" width="31.85546875" style="87" customWidth="1"/>
    <col min="13575" max="13575" width="12.7109375" style="87" customWidth="1"/>
    <col min="13576" max="13576" width="9.85546875" style="87" customWidth="1"/>
    <col min="13577" max="13577" width="10.28515625" style="87" customWidth="1"/>
    <col min="13578" max="13578" width="13" style="87" bestFit="1" customWidth="1"/>
    <col min="13579" max="13824" width="11.42578125" style="87"/>
    <col min="13825" max="13825" width="13.42578125" style="87" customWidth="1"/>
    <col min="13826" max="13826" width="12" style="87" customWidth="1"/>
    <col min="13827" max="13827" width="11.7109375" style="87" bestFit="1" customWidth="1"/>
    <col min="13828" max="13828" width="8" style="87" bestFit="1" customWidth="1"/>
    <col min="13829" max="13829" width="6.28515625" style="87" bestFit="1" customWidth="1"/>
    <col min="13830" max="13830" width="31.85546875" style="87" customWidth="1"/>
    <col min="13831" max="13831" width="12.7109375" style="87" customWidth="1"/>
    <col min="13832" max="13832" width="9.85546875" style="87" customWidth="1"/>
    <col min="13833" max="13833" width="10.28515625" style="87" customWidth="1"/>
    <col min="13834" max="13834" width="13" style="87" bestFit="1" customWidth="1"/>
    <col min="13835" max="14080" width="11.42578125" style="87"/>
    <col min="14081" max="14081" width="13.42578125" style="87" customWidth="1"/>
    <col min="14082" max="14082" width="12" style="87" customWidth="1"/>
    <col min="14083" max="14083" width="11.7109375" style="87" bestFit="1" customWidth="1"/>
    <col min="14084" max="14084" width="8" style="87" bestFit="1" customWidth="1"/>
    <col min="14085" max="14085" width="6.28515625" style="87" bestFit="1" customWidth="1"/>
    <col min="14086" max="14086" width="31.85546875" style="87" customWidth="1"/>
    <col min="14087" max="14087" width="12.7109375" style="87" customWidth="1"/>
    <col min="14088" max="14088" width="9.85546875" style="87" customWidth="1"/>
    <col min="14089" max="14089" width="10.28515625" style="87" customWidth="1"/>
    <col min="14090" max="14090" width="13" style="87" bestFit="1" customWidth="1"/>
    <col min="14091" max="14336" width="11.42578125" style="87"/>
    <col min="14337" max="14337" width="13.42578125" style="87" customWidth="1"/>
    <col min="14338" max="14338" width="12" style="87" customWidth="1"/>
    <col min="14339" max="14339" width="11.7109375" style="87" bestFit="1" customWidth="1"/>
    <col min="14340" max="14340" width="8" style="87" bestFit="1" customWidth="1"/>
    <col min="14341" max="14341" width="6.28515625" style="87" bestFit="1" customWidth="1"/>
    <col min="14342" max="14342" width="31.85546875" style="87" customWidth="1"/>
    <col min="14343" max="14343" width="12.7109375" style="87" customWidth="1"/>
    <col min="14344" max="14344" width="9.85546875" style="87" customWidth="1"/>
    <col min="14345" max="14345" width="10.28515625" style="87" customWidth="1"/>
    <col min="14346" max="14346" width="13" style="87" bestFit="1" customWidth="1"/>
    <col min="14347" max="14592" width="11.42578125" style="87"/>
    <col min="14593" max="14593" width="13.42578125" style="87" customWidth="1"/>
    <col min="14594" max="14594" width="12" style="87" customWidth="1"/>
    <col min="14595" max="14595" width="11.7109375" style="87" bestFit="1" customWidth="1"/>
    <col min="14596" max="14596" width="8" style="87" bestFit="1" customWidth="1"/>
    <col min="14597" max="14597" width="6.28515625" style="87" bestFit="1" customWidth="1"/>
    <col min="14598" max="14598" width="31.85546875" style="87" customWidth="1"/>
    <col min="14599" max="14599" width="12.7109375" style="87" customWidth="1"/>
    <col min="14600" max="14600" width="9.85546875" style="87" customWidth="1"/>
    <col min="14601" max="14601" width="10.28515625" style="87" customWidth="1"/>
    <col min="14602" max="14602" width="13" style="87" bestFit="1" customWidth="1"/>
    <col min="14603" max="14848" width="11.42578125" style="87"/>
    <col min="14849" max="14849" width="13.42578125" style="87" customWidth="1"/>
    <col min="14850" max="14850" width="12" style="87" customWidth="1"/>
    <col min="14851" max="14851" width="11.7109375" style="87" bestFit="1" customWidth="1"/>
    <col min="14852" max="14852" width="8" style="87" bestFit="1" customWidth="1"/>
    <col min="14853" max="14853" width="6.28515625" style="87" bestFit="1" customWidth="1"/>
    <col min="14854" max="14854" width="31.85546875" style="87" customWidth="1"/>
    <col min="14855" max="14855" width="12.7109375" style="87" customWidth="1"/>
    <col min="14856" max="14856" width="9.85546875" style="87" customWidth="1"/>
    <col min="14857" max="14857" width="10.28515625" style="87" customWidth="1"/>
    <col min="14858" max="14858" width="13" style="87" bestFit="1" customWidth="1"/>
    <col min="14859" max="15104" width="11.42578125" style="87"/>
    <col min="15105" max="15105" width="13.42578125" style="87" customWidth="1"/>
    <col min="15106" max="15106" width="12" style="87" customWidth="1"/>
    <col min="15107" max="15107" width="11.7109375" style="87" bestFit="1" customWidth="1"/>
    <col min="15108" max="15108" width="8" style="87" bestFit="1" customWidth="1"/>
    <col min="15109" max="15109" width="6.28515625" style="87" bestFit="1" customWidth="1"/>
    <col min="15110" max="15110" width="31.85546875" style="87" customWidth="1"/>
    <col min="15111" max="15111" width="12.7109375" style="87" customWidth="1"/>
    <col min="15112" max="15112" width="9.85546875" style="87" customWidth="1"/>
    <col min="15113" max="15113" width="10.28515625" style="87" customWidth="1"/>
    <col min="15114" max="15114" width="13" style="87" bestFit="1" customWidth="1"/>
    <col min="15115" max="15360" width="11.42578125" style="87"/>
    <col min="15361" max="15361" width="13.42578125" style="87" customWidth="1"/>
    <col min="15362" max="15362" width="12" style="87" customWidth="1"/>
    <col min="15363" max="15363" width="11.7109375" style="87" bestFit="1" customWidth="1"/>
    <col min="15364" max="15364" width="8" style="87" bestFit="1" customWidth="1"/>
    <col min="15365" max="15365" width="6.28515625" style="87" bestFit="1" customWidth="1"/>
    <col min="15366" max="15366" width="31.85546875" style="87" customWidth="1"/>
    <col min="15367" max="15367" width="12.7109375" style="87" customWidth="1"/>
    <col min="15368" max="15368" width="9.85546875" style="87" customWidth="1"/>
    <col min="15369" max="15369" width="10.28515625" style="87" customWidth="1"/>
    <col min="15370" max="15370" width="13" style="87" bestFit="1" customWidth="1"/>
    <col min="15371" max="15616" width="11.42578125" style="87"/>
    <col min="15617" max="15617" width="13.42578125" style="87" customWidth="1"/>
    <col min="15618" max="15618" width="12" style="87" customWidth="1"/>
    <col min="15619" max="15619" width="11.7109375" style="87" bestFit="1" customWidth="1"/>
    <col min="15620" max="15620" width="8" style="87" bestFit="1" customWidth="1"/>
    <col min="15621" max="15621" width="6.28515625" style="87" bestFit="1" customWidth="1"/>
    <col min="15622" max="15622" width="31.85546875" style="87" customWidth="1"/>
    <col min="15623" max="15623" width="12.7109375" style="87" customWidth="1"/>
    <col min="15624" max="15624" width="9.85546875" style="87" customWidth="1"/>
    <col min="15625" max="15625" width="10.28515625" style="87" customWidth="1"/>
    <col min="15626" max="15626" width="13" style="87" bestFit="1" customWidth="1"/>
    <col min="15627" max="15872" width="11.42578125" style="87"/>
    <col min="15873" max="15873" width="13.42578125" style="87" customWidth="1"/>
    <col min="15874" max="15874" width="12" style="87" customWidth="1"/>
    <col min="15875" max="15875" width="11.7109375" style="87" bestFit="1" customWidth="1"/>
    <col min="15876" max="15876" width="8" style="87" bestFit="1" customWidth="1"/>
    <col min="15877" max="15877" width="6.28515625" style="87" bestFit="1" customWidth="1"/>
    <col min="15878" max="15878" width="31.85546875" style="87" customWidth="1"/>
    <col min="15879" max="15879" width="12.7109375" style="87" customWidth="1"/>
    <col min="15880" max="15880" width="9.85546875" style="87" customWidth="1"/>
    <col min="15881" max="15881" width="10.28515625" style="87" customWidth="1"/>
    <col min="15882" max="15882" width="13" style="87" bestFit="1" customWidth="1"/>
    <col min="15883" max="16128" width="11.42578125" style="87"/>
    <col min="16129" max="16129" width="13.42578125" style="87" customWidth="1"/>
    <col min="16130" max="16130" width="12" style="87" customWidth="1"/>
    <col min="16131" max="16131" width="11.7109375" style="87" bestFit="1" customWidth="1"/>
    <col min="16132" max="16132" width="8" style="87" bestFit="1" customWidth="1"/>
    <col min="16133" max="16133" width="6.28515625" style="87" bestFit="1" customWidth="1"/>
    <col min="16134" max="16134" width="31.85546875" style="87" customWidth="1"/>
    <col min="16135" max="16135" width="12.7109375" style="87" customWidth="1"/>
    <col min="16136" max="16136" width="9.85546875" style="87" customWidth="1"/>
    <col min="16137" max="16137" width="10.28515625" style="87" customWidth="1"/>
    <col min="16138" max="16138" width="13" style="87" bestFit="1" customWidth="1"/>
    <col min="16139" max="16384" width="11.42578125" style="87"/>
  </cols>
  <sheetData>
    <row r="1" spans="1:256" s="1" customFormat="1" ht="15" x14ac:dyDescent="0.25">
      <c r="A1" s="313"/>
      <c r="B1" s="314"/>
      <c r="C1" s="314"/>
      <c r="D1" s="314"/>
      <c r="E1" s="314"/>
      <c r="F1" s="314"/>
      <c r="G1" s="314"/>
      <c r="H1" s="314"/>
      <c r="I1" s="314"/>
      <c r="J1" s="315"/>
      <c r="K1" s="63"/>
    </row>
    <row r="2" spans="1:256" s="1" customFormat="1" ht="15" x14ac:dyDescent="0.25">
      <c r="A2" s="213" t="s">
        <v>203</v>
      </c>
      <c r="B2" s="14"/>
      <c r="C2" s="9"/>
      <c r="D2" s="9"/>
      <c r="E2" s="10"/>
      <c r="F2" s="10"/>
      <c r="G2" s="11"/>
      <c r="H2" s="12"/>
      <c r="I2" s="13"/>
      <c r="J2" s="261"/>
      <c r="K2" s="63"/>
    </row>
    <row r="3" spans="1:256" s="1" customFormat="1" ht="15" x14ac:dyDescent="0.25">
      <c r="A3" s="214" t="s">
        <v>204</v>
      </c>
      <c r="B3" s="14"/>
      <c r="C3" s="9"/>
      <c r="D3" s="9"/>
      <c r="E3" s="10"/>
      <c r="F3" s="10"/>
      <c r="G3" s="11"/>
      <c r="H3" s="12"/>
      <c r="I3" s="13"/>
      <c r="J3" s="261"/>
      <c r="K3" s="63"/>
    </row>
    <row r="4" spans="1:256" s="1" customFormat="1" ht="15" customHeight="1" x14ac:dyDescent="0.2">
      <c r="A4" s="272"/>
      <c r="B4" s="272"/>
      <c r="C4" s="272"/>
      <c r="D4" s="272"/>
      <c r="E4" s="272"/>
      <c r="F4" s="272"/>
      <c r="G4" s="272"/>
      <c r="H4" s="272"/>
      <c r="I4" s="272"/>
      <c r="J4" s="332"/>
      <c r="K4" s="63"/>
    </row>
    <row r="5" spans="1:256" s="1" customFormat="1" ht="15" customHeight="1" x14ac:dyDescent="0.2">
      <c r="A5" s="272"/>
      <c r="B5" s="272"/>
      <c r="C5" s="272"/>
      <c r="D5" s="272"/>
      <c r="E5" s="272"/>
      <c r="F5" s="272"/>
      <c r="G5" s="272"/>
      <c r="H5" s="272"/>
      <c r="I5" s="272"/>
      <c r="J5" s="332"/>
      <c r="K5" s="63"/>
    </row>
    <row r="6" spans="1:256" s="1" customFormat="1" ht="15" customHeight="1" x14ac:dyDescent="0.2">
      <c r="A6" s="272"/>
      <c r="B6" s="272"/>
      <c r="C6" s="272"/>
      <c r="D6" s="272"/>
      <c r="E6" s="272"/>
      <c r="F6" s="272"/>
      <c r="G6" s="272"/>
      <c r="H6" s="272"/>
      <c r="I6" s="272"/>
      <c r="J6" s="332"/>
      <c r="K6" s="63"/>
    </row>
    <row r="7" spans="1:256" s="1" customFormat="1" ht="15" customHeight="1" x14ac:dyDescent="0.2">
      <c r="A7" s="272"/>
      <c r="B7" s="272"/>
      <c r="C7" s="272"/>
      <c r="D7" s="272"/>
      <c r="E7" s="272"/>
      <c r="F7" s="272"/>
      <c r="G7" s="272"/>
      <c r="H7" s="272"/>
      <c r="I7" s="272"/>
      <c r="J7" s="332"/>
      <c r="K7" s="63"/>
    </row>
    <row r="8" spans="1:256" s="1" customFormat="1" ht="24.75" customHeight="1" thickBot="1" x14ac:dyDescent="0.25">
      <c r="A8" s="316"/>
      <c r="B8" s="317"/>
      <c r="C8" s="317"/>
      <c r="D8" s="317"/>
      <c r="E8" s="317"/>
      <c r="F8" s="317"/>
      <c r="G8" s="317"/>
      <c r="H8" s="317"/>
      <c r="I8" s="317"/>
      <c r="J8" s="318"/>
      <c r="K8" s="63"/>
    </row>
    <row r="9" spans="1:256" s="4" customFormat="1" ht="25.5" customHeight="1" thickTop="1" x14ac:dyDescent="0.2">
      <c r="A9" s="319"/>
      <c r="B9" s="321" t="s">
        <v>138</v>
      </c>
      <c r="C9" s="322"/>
      <c r="D9" s="322"/>
      <c r="E9" s="322"/>
      <c r="F9" s="323"/>
      <c r="G9" s="324" t="s">
        <v>60</v>
      </c>
      <c r="H9" s="325"/>
      <c r="I9" s="325"/>
      <c r="J9" s="326"/>
      <c r="K9" s="64"/>
    </row>
    <row r="10" spans="1:256" s="4" customFormat="1" ht="26.25" customHeight="1" x14ac:dyDescent="0.2">
      <c r="A10" s="320"/>
      <c r="B10" s="321" t="s">
        <v>137</v>
      </c>
      <c r="C10" s="330"/>
      <c r="D10" s="330"/>
      <c r="E10" s="330"/>
      <c r="F10" s="331"/>
      <c r="G10" s="327"/>
      <c r="H10" s="328"/>
      <c r="I10" s="328"/>
      <c r="J10" s="329"/>
      <c r="K10" s="64"/>
    </row>
    <row r="11" spans="1:256" s="15" customFormat="1" ht="12.75" x14ac:dyDescent="0.2">
      <c r="A11" s="303" t="s">
        <v>35</v>
      </c>
      <c r="B11" s="304"/>
      <c r="C11" s="305"/>
      <c r="D11" s="306" t="s">
        <v>36</v>
      </c>
      <c r="E11" s="307"/>
      <c r="F11" s="307"/>
      <c r="G11" s="308"/>
      <c r="H11" s="303" t="s">
        <v>37</v>
      </c>
      <c r="I11" s="304"/>
      <c r="J11" s="305"/>
      <c r="K11" s="65"/>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s="69" customFormat="1" ht="11.25" x14ac:dyDescent="0.2">
      <c r="A12" s="298" t="s">
        <v>38</v>
      </c>
      <c r="B12" s="298" t="s">
        <v>3</v>
      </c>
      <c r="C12" s="298" t="s">
        <v>39</v>
      </c>
      <c r="D12" s="298" t="s">
        <v>38</v>
      </c>
      <c r="E12" s="298" t="s">
        <v>40</v>
      </c>
      <c r="F12" s="311" t="s">
        <v>41</v>
      </c>
      <c r="G12" s="67" t="s">
        <v>42</v>
      </c>
      <c r="H12" s="67" t="s">
        <v>43</v>
      </c>
      <c r="I12" s="298" t="s">
        <v>44</v>
      </c>
      <c r="J12" s="298" t="s">
        <v>45</v>
      </c>
      <c r="K12" s="68"/>
    </row>
    <row r="13" spans="1:256" s="69" customFormat="1" ht="11.25" x14ac:dyDescent="0.2">
      <c r="A13" s="299"/>
      <c r="B13" s="299"/>
      <c r="C13" s="299"/>
      <c r="D13" s="299"/>
      <c r="E13" s="299"/>
      <c r="F13" s="312"/>
      <c r="G13" s="70" t="s">
        <v>46</v>
      </c>
      <c r="H13" s="70" t="s">
        <v>47</v>
      </c>
      <c r="I13" s="299"/>
      <c r="J13" s="299"/>
      <c r="K13" s="68"/>
    </row>
    <row r="14" spans="1:256" s="15" customFormat="1" ht="12.75" x14ac:dyDescent="0.2">
      <c r="A14" s="300" t="s">
        <v>55</v>
      </c>
      <c r="B14" s="301"/>
      <c r="C14" s="302"/>
      <c r="D14" s="71"/>
      <c r="E14" s="71"/>
      <c r="F14" s="71"/>
      <c r="G14" s="71"/>
      <c r="H14" s="72"/>
      <c r="I14" s="71"/>
      <c r="J14" s="73"/>
      <c r="K14" s="78"/>
    </row>
    <row r="15" spans="1:256" s="15" customFormat="1" ht="12.75" x14ac:dyDescent="0.2">
      <c r="A15" s="74" t="s">
        <v>59</v>
      </c>
      <c r="B15" s="75">
        <v>1</v>
      </c>
      <c r="C15" s="81">
        <f>J16*B15</f>
        <v>145.08000000000001</v>
      </c>
      <c r="D15" s="166" t="s">
        <v>59</v>
      </c>
      <c r="E15" s="166">
        <v>1</v>
      </c>
      <c r="F15" s="167" t="s">
        <v>76</v>
      </c>
      <c r="G15" s="168">
        <f>+GENERADORES!I86</f>
        <v>9.75</v>
      </c>
      <c r="H15" s="76">
        <v>14.88</v>
      </c>
      <c r="I15" s="76">
        <f>G15*H15</f>
        <v>145.08000000000001</v>
      </c>
      <c r="J15" s="77">
        <f>I15*E15</f>
        <v>145.08000000000001</v>
      </c>
      <c r="K15" s="78" t="s">
        <v>64</v>
      </c>
      <c r="L15" s="79"/>
    </row>
    <row r="16" spans="1:256" s="15" customFormat="1" ht="12.75" x14ac:dyDescent="0.2">
      <c r="A16" s="74"/>
      <c r="B16" s="75"/>
      <c r="C16" s="77"/>
      <c r="D16" s="80"/>
      <c r="E16" s="30"/>
      <c r="F16" s="30"/>
      <c r="G16" s="30"/>
      <c r="H16" s="30"/>
      <c r="I16" s="76" t="s">
        <v>49</v>
      </c>
      <c r="J16" s="81">
        <f>SUM(J15:J15)</f>
        <v>145.08000000000001</v>
      </c>
      <c r="K16" s="78"/>
    </row>
    <row r="17" spans="1:256" s="15" customFormat="1" ht="12.75" x14ac:dyDescent="0.2">
      <c r="A17" s="74"/>
      <c r="B17" s="75"/>
      <c r="C17" s="77"/>
      <c r="D17" s="80"/>
      <c r="E17" s="30"/>
      <c r="F17" s="30"/>
      <c r="G17" s="30"/>
      <c r="H17" s="30"/>
      <c r="I17" s="76"/>
      <c r="J17" s="81"/>
      <c r="K17" s="78"/>
    </row>
    <row r="18" spans="1:256" s="15" customFormat="1" ht="12.75" x14ac:dyDescent="0.2">
      <c r="A18" s="300" t="s">
        <v>136</v>
      </c>
      <c r="B18" s="301"/>
      <c r="C18" s="302"/>
      <c r="D18" s="71"/>
      <c r="E18" s="71"/>
      <c r="F18" s="71"/>
      <c r="G18" s="71"/>
      <c r="H18" s="72"/>
      <c r="I18" s="71"/>
      <c r="J18" s="73"/>
      <c r="K18" s="78"/>
    </row>
    <row r="19" spans="1:256" s="15" customFormat="1" ht="12.75" x14ac:dyDescent="0.2">
      <c r="A19" s="74" t="s">
        <v>51</v>
      </c>
      <c r="B19" s="75">
        <f>+GENERADORES!I89</f>
        <v>16</v>
      </c>
      <c r="C19" s="81">
        <f>J21*B19</f>
        <v>12.457600000000001</v>
      </c>
      <c r="D19" s="166" t="s">
        <v>77</v>
      </c>
      <c r="E19" s="166">
        <v>1</v>
      </c>
      <c r="F19" s="167" t="s">
        <v>79</v>
      </c>
      <c r="G19" s="169">
        <v>0.01</v>
      </c>
      <c r="H19" s="76">
        <v>51.06</v>
      </c>
      <c r="I19" s="76">
        <f>G19*H19</f>
        <v>0.51060000000000005</v>
      </c>
      <c r="J19" s="77">
        <f>I19*E19</f>
        <v>0.51060000000000005</v>
      </c>
      <c r="K19" s="78" t="s">
        <v>48</v>
      </c>
    </row>
    <row r="20" spans="1:256" s="15" customFormat="1" ht="12.75" x14ac:dyDescent="0.2">
      <c r="A20" s="74"/>
      <c r="B20" s="75"/>
      <c r="C20" s="81"/>
      <c r="D20" s="166" t="s">
        <v>134</v>
      </c>
      <c r="E20" s="166">
        <v>1</v>
      </c>
      <c r="F20" s="167" t="s">
        <v>135</v>
      </c>
      <c r="G20" s="168">
        <v>0.1</v>
      </c>
      <c r="H20" s="76">
        <v>2.68</v>
      </c>
      <c r="I20" s="76">
        <f>G20*H20</f>
        <v>0.26800000000000002</v>
      </c>
      <c r="J20" s="77">
        <f>I20*E20</f>
        <v>0.26800000000000002</v>
      </c>
      <c r="K20" s="78" t="s">
        <v>48</v>
      </c>
    </row>
    <row r="21" spans="1:256" s="15" customFormat="1" ht="12.75" x14ac:dyDescent="0.2">
      <c r="A21" s="74"/>
      <c r="B21" s="75"/>
      <c r="C21" s="77"/>
      <c r="D21" s="80"/>
      <c r="E21" s="30"/>
      <c r="F21" s="30"/>
      <c r="G21" s="30"/>
      <c r="H21" s="30"/>
      <c r="I21" s="76" t="s">
        <v>49</v>
      </c>
      <c r="J21" s="81">
        <f>SUM(J19:J20)</f>
        <v>0.77860000000000007</v>
      </c>
      <c r="K21" s="78"/>
    </row>
    <row r="22" spans="1:256" s="15" customFormat="1" ht="12.75" x14ac:dyDescent="0.2">
      <c r="A22" s="74"/>
      <c r="B22" s="75"/>
      <c r="C22" s="77"/>
      <c r="D22" s="80"/>
      <c r="E22" s="30"/>
      <c r="F22" s="30"/>
      <c r="G22" s="30"/>
      <c r="H22" s="30"/>
      <c r="I22" s="76"/>
      <c r="J22" s="81"/>
      <c r="K22" s="78"/>
    </row>
    <row r="23" spans="1:256" s="15" customFormat="1" ht="12.75" x14ac:dyDescent="0.2">
      <c r="A23" s="74"/>
      <c r="B23" s="75"/>
      <c r="C23" s="77"/>
      <c r="D23" s="80"/>
      <c r="E23" s="30"/>
      <c r="F23" s="30"/>
      <c r="G23" s="30"/>
      <c r="H23" s="30"/>
      <c r="I23" s="76"/>
      <c r="J23" s="81"/>
      <c r="K23" s="78"/>
    </row>
    <row r="24" spans="1:256" s="15" customFormat="1" ht="12.75" x14ac:dyDescent="0.2">
      <c r="A24" s="74"/>
      <c r="B24" s="75" t="s">
        <v>45</v>
      </c>
      <c r="C24" s="81">
        <f>SUM(C19:C23)</f>
        <v>12.457600000000001</v>
      </c>
      <c r="D24" s="80"/>
      <c r="E24" s="30"/>
      <c r="F24" s="30"/>
      <c r="G24" s="30"/>
      <c r="H24" s="30"/>
      <c r="I24" s="76"/>
      <c r="J24" s="81"/>
      <c r="K24" s="78"/>
    </row>
    <row r="25" spans="1:256" s="15" customFormat="1" ht="12.75" x14ac:dyDescent="0.2">
      <c r="A25" s="74"/>
      <c r="B25" s="75"/>
      <c r="C25" s="77"/>
      <c r="D25" s="80"/>
      <c r="E25" s="30"/>
      <c r="F25" s="30"/>
      <c r="G25" s="30"/>
      <c r="H25" s="30"/>
      <c r="I25" s="76"/>
      <c r="J25" s="81"/>
      <c r="K25" s="78"/>
    </row>
    <row r="26" spans="1:256" s="15" customFormat="1" ht="12.75" x14ac:dyDescent="0.2">
      <c r="A26" s="309" t="s">
        <v>52</v>
      </c>
      <c r="B26" s="310"/>
      <c r="C26" s="170">
        <f>+C24+C15</f>
        <v>157.53760000000003</v>
      </c>
      <c r="D26" s="82"/>
      <c r="G26" s="171"/>
      <c r="I26" s="83"/>
      <c r="K26" s="78"/>
    </row>
    <row r="27" spans="1:256" s="15" customFormat="1" ht="12.75" x14ac:dyDescent="0.2">
      <c r="A27" s="296" t="s">
        <v>53</v>
      </c>
      <c r="B27" s="297"/>
      <c r="C27" s="81">
        <f>C26*0.03</f>
        <v>4.726128000000001</v>
      </c>
      <c r="D27" s="82"/>
      <c r="I27" s="83"/>
      <c r="K27" s="78"/>
    </row>
    <row r="28" spans="1:256" s="15" customFormat="1" ht="12.75" x14ac:dyDescent="0.2">
      <c r="A28" s="296" t="s">
        <v>54</v>
      </c>
      <c r="B28" s="297"/>
      <c r="C28" s="81">
        <f>C27+C26</f>
        <v>162.26372800000001</v>
      </c>
      <c r="D28" s="82"/>
      <c r="I28" s="83"/>
      <c r="K28" s="78"/>
    </row>
    <row r="29" spans="1:256" s="15" customFormat="1" ht="12.75" x14ac:dyDescent="0.2">
      <c r="A29" s="82"/>
      <c r="C29" s="83"/>
      <c r="D29" s="82"/>
      <c r="I29" s="83"/>
      <c r="K29" s="84"/>
    </row>
    <row r="30" spans="1:256" x14ac:dyDescent="0.35">
      <c r="A30" s="85"/>
      <c r="B30" s="1"/>
      <c r="C30" s="86"/>
      <c r="D30" s="85"/>
      <c r="E30" s="1"/>
      <c r="F30" s="1"/>
      <c r="G30" s="1"/>
      <c r="H30" s="1"/>
      <c r="I30" s="86"/>
      <c r="J30" s="1"/>
      <c r="K30" s="8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x14ac:dyDescent="0.35">
      <c r="E31" s="1"/>
      <c r="K31" s="84"/>
    </row>
    <row r="32" spans="1:256" x14ac:dyDescent="0.35">
      <c r="E32" s="1"/>
    </row>
    <row r="33" spans="5:5" x14ac:dyDescent="0.35">
      <c r="E33" s="1"/>
    </row>
    <row r="34" spans="5:5" x14ac:dyDescent="0.35">
      <c r="E34" s="1"/>
    </row>
  </sheetData>
  <protectedRanges>
    <protectedRange sqref="A4" name="TITULOS_9_35_1_1_1"/>
    <protectedRange sqref="A2:A3" name="TITULOS_9_2_34_1_1_1"/>
  </protectedRanges>
  <mergeCells count="23">
    <mergeCell ref="A1:J1"/>
    <mergeCell ref="A8:J8"/>
    <mergeCell ref="A9:A10"/>
    <mergeCell ref="B9:F9"/>
    <mergeCell ref="G9:J10"/>
    <mergeCell ref="B10:F10"/>
    <mergeCell ref="A4:J7"/>
    <mergeCell ref="A28:B28"/>
    <mergeCell ref="J12:J13"/>
    <mergeCell ref="A14:C14"/>
    <mergeCell ref="A18:C18"/>
    <mergeCell ref="A11:C11"/>
    <mergeCell ref="D11:G11"/>
    <mergeCell ref="A26:B26"/>
    <mergeCell ref="A27:B27"/>
    <mergeCell ref="H11:J11"/>
    <mergeCell ref="A12:A13"/>
    <mergeCell ref="B12:B13"/>
    <mergeCell ref="C12:C13"/>
    <mergeCell ref="D12:D13"/>
    <mergeCell ref="E12:E13"/>
    <mergeCell ref="F12:F13"/>
    <mergeCell ref="I12:I13"/>
  </mergeCells>
  <phoneticPr fontId="36"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4"/>
  <sheetViews>
    <sheetView zoomScaleNormal="100" workbookViewId="0">
      <selection activeCell="B4" sqref="B4:D6"/>
    </sheetView>
  </sheetViews>
  <sheetFormatPr baseColWidth="10" defaultRowHeight="12.75" x14ac:dyDescent="0.2"/>
  <cols>
    <col min="1" max="1" width="10.85546875" style="1" customWidth="1"/>
    <col min="2" max="2" width="73.42578125" style="1" customWidth="1"/>
    <col min="3" max="3" width="7.42578125" style="1" bestFit="1" customWidth="1"/>
    <col min="4" max="4" width="9.28515625" style="2" bestFit="1"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1" spans="1:4" x14ac:dyDescent="0.2">
      <c r="A1" s="196"/>
      <c r="B1" s="197"/>
      <c r="C1" s="197"/>
      <c r="D1" s="198"/>
    </row>
    <row r="2" spans="1:4" x14ac:dyDescent="0.2">
      <c r="B2" s="213" t="s">
        <v>203</v>
      </c>
      <c r="C2" s="213"/>
      <c r="D2" s="213"/>
    </row>
    <row r="3" spans="1:4" ht="12.75" customHeight="1" x14ac:dyDescent="0.2">
      <c r="B3" s="214" t="s">
        <v>204</v>
      </c>
      <c r="C3" s="214"/>
      <c r="D3" s="214"/>
    </row>
    <row r="4" spans="1:4" ht="12.75" customHeight="1" x14ac:dyDescent="0.2">
      <c r="A4" s="201" t="s">
        <v>205</v>
      </c>
      <c r="B4" s="272"/>
      <c r="C4" s="272"/>
      <c r="D4" s="272"/>
    </row>
    <row r="5" spans="1:4" x14ac:dyDescent="0.2">
      <c r="A5" s="202"/>
      <c r="B5" s="272"/>
      <c r="C5" s="272"/>
      <c r="D5" s="272"/>
    </row>
    <row r="6" spans="1:4" x14ac:dyDescent="0.2">
      <c r="A6" s="201"/>
      <c r="B6" s="272"/>
      <c r="C6" s="272"/>
      <c r="D6" s="272"/>
    </row>
    <row r="7" spans="1:4" x14ac:dyDescent="0.2">
      <c r="A7" s="333"/>
      <c r="B7" s="333"/>
      <c r="C7" s="206"/>
      <c r="D7" s="211"/>
    </row>
    <row r="8" spans="1:4" x14ac:dyDescent="0.2">
      <c r="A8" s="206"/>
      <c r="B8" s="210" t="s">
        <v>407</v>
      </c>
      <c r="C8" s="206"/>
      <c r="D8" s="208"/>
    </row>
    <row r="9" spans="1:4" x14ac:dyDescent="0.2">
      <c r="A9" s="206"/>
      <c r="B9" s="210"/>
      <c r="C9" s="206"/>
      <c r="D9" s="208"/>
    </row>
    <row r="10" spans="1:4" s="240" customFormat="1" x14ac:dyDescent="0.25">
      <c r="A10" s="238" t="s">
        <v>207</v>
      </c>
      <c r="B10" s="238" t="s">
        <v>41</v>
      </c>
      <c r="C10" s="238" t="s">
        <v>208</v>
      </c>
      <c r="D10" s="238" t="s">
        <v>3</v>
      </c>
    </row>
    <row r="11" spans="1:4" s="240" customFormat="1" x14ac:dyDescent="0.25">
      <c r="B11" s="241"/>
      <c r="C11" s="241"/>
      <c r="D11" s="241"/>
    </row>
    <row r="12" spans="1:4" s="240" customFormat="1" x14ac:dyDescent="0.25">
      <c r="B12" s="241"/>
      <c r="C12" s="241"/>
      <c r="D12" s="241"/>
    </row>
    <row r="13" spans="1:4" s="240" customFormat="1" ht="16.5" customHeight="1" x14ac:dyDescent="0.25">
      <c r="A13" s="242"/>
      <c r="B13" s="243" t="s">
        <v>93</v>
      </c>
      <c r="C13" s="244"/>
      <c r="D13" s="244"/>
    </row>
    <row r="14" spans="1:4" s="240" customFormat="1" ht="16.5" customHeight="1" x14ac:dyDescent="0.25">
      <c r="A14" s="247"/>
      <c r="B14" s="248"/>
      <c r="C14" s="249"/>
      <c r="D14" s="249"/>
    </row>
    <row r="15" spans="1:4" s="240" customFormat="1" ht="36" customHeight="1" x14ac:dyDescent="0.25">
      <c r="A15" s="250" t="s">
        <v>146</v>
      </c>
      <c r="B15" s="251" t="s">
        <v>151</v>
      </c>
      <c r="C15" s="251" t="s">
        <v>0</v>
      </c>
      <c r="D15" s="252">
        <f>+GENERADORES!I12</f>
        <v>20.794</v>
      </c>
    </row>
    <row r="16" spans="1:4" s="240" customFormat="1" ht="36" customHeight="1" x14ac:dyDescent="0.25">
      <c r="A16" s="250" t="s">
        <v>148</v>
      </c>
      <c r="B16" s="251" t="s">
        <v>147</v>
      </c>
      <c r="C16" s="251" t="s">
        <v>1</v>
      </c>
      <c r="D16" s="252">
        <f>GENERADORES!I21</f>
        <v>35.04</v>
      </c>
    </row>
    <row r="17" spans="1:4" s="240" customFormat="1" ht="36" customHeight="1" x14ac:dyDescent="0.25">
      <c r="A17" s="250" t="s">
        <v>191</v>
      </c>
      <c r="B17" s="251" t="s">
        <v>190</v>
      </c>
      <c r="C17" s="251" t="s">
        <v>1</v>
      </c>
      <c r="D17" s="252">
        <f>+GENERADORES!I51</f>
        <v>45.552</v>
      </c>
    </row>
    <row r="18" spans="1:4" s="240" customFormat="1" ht="36" customHeight="1" x14ac:dyDescent="0.25">
      <c r="A18" s="250" t="s">
        <v>211</v>
      </c>
      <c r="B18" s="251" t="s">
        <v>212</v>
      </c>
      <c r="C18" s="251" t="s">
        <v>1</v>
      </c>
      <c r="D18" s="252">
        <f>+GENERADORES!I46</f>
        <v>45.552</v>
      </c>
    </row>
    <row r="19" spans="1:4" s="240" customFormat="1" ht="36" customHeight="1" x14ac:dyDescent="0.25">
      <c r="A19" s="250"/>
      <c r="B19" s="251"/>
      <c r="C19" s="251"/>
      <c r="D19" s="252"/>
    </row>
    <row r="20" spans="1:4" s="240" customFormat="1" ht="16.5" customHeight="1" x14ac:dyDescent="0.25">
      <c r="A20" s="242"/>
      <c r="B20" s="243" t="s">
        <v>206</v>
      </c>
      <c r="C20" s="244"/>
      <c r="D20" s="244"/>
    </row>
    <row r="21" spans="1:4" s="240" customFormat="1" ht="16.5" customHeight="1" x14ac:dyDescent="0.25">
      <c r="A21" s="247"/>
      <c r="B21" s="248"/>
      <c r="C21" s="249"/>
      <c r="D21" s="249"/>
    </row>
    <row r="22" spans="1:4" s="240" customFormat="1" ht="36" customHeight="1" x14ac:dyDescent="0.25">
      <c r="A22" s="250" t="s">
        <v>405</v>
      </c>
      <c r="B22" s="251" t="s">
        <v>189</v>
      </c>
      <c r="C22" s="251" t="s">
        <v>1</v>
      </c>
      <c r="D22" s="252">
        <f>GENERADORES!I39</f>
        <v>22.713100000000004</v>
      </c>
    </row>
    <row r="23" spans="1:4" s="240" customFormat="1" ht="36" customHeight="1" x14ac:dyDescent="0.25">
      <c r="A23" s="255" t="s">
        <v>217</v>
      </c>
      <c r="B23" s="255" t="s">
        <v>218</v>
      </c>
      <c r="C23" s="255" t="s">
        <v>0</v>
      </c>
      <c r="D23" s="252">
        <f>GENERADORES!I39</f>
        <v>22.713100000000004</v>
      </c>
    </row>
    <row r="24" spans="1:4" s="240" customFormat="1" ht="36" customHeight="1" x14ac:dyDescent="0.25">
      <c r="A24" s="255"/>
      <c r="B24" s="255"/>
      <c r="C24" s="255"/>
      <c r="D24" s="252"/>
    </row>
    <row r="25" spans="1:4" s="240" customFormat="1" ht="15" customHeight="1" x14ac:dyDescent="0.25">
      <c r="A25" s="242"/>
      <c r="B25" s="243" t="s">
        <v>69</v>
      </c>
      <c r="C25" s="244"/>
      <c r="D25" s="244"/>
    </row>
    <row r="26" spans="1:4" s="240" customFormat="1" ht="15" customHeight="1" x14ac:dyDescent="0.25">
      <c r="A26" s="247"/>
      <c r="B26" s="248"/>
      <c r="C26" s="249"/>
      <c r="D26" s="249"/>
    </row>
    <row r="27" spans="1:4" s="240" customFormat="1" ht="15" customHeight="1" x14ac:dyDescent="0.25">
      <c r="A27" s="247"/>
      <c r="B27" s="248"/>
      <c r="C27" s="249"/>
      <c r="D27" s="249"/>
    </row>
    <row r="28" spans="1:4" s="240" customFormat="1" ht="36" customHeight="1" x14ac:dyDescent="0.25">
      <c r="A28" s="250" t="s">
        <v>150</v>
      </c>
      <c r="B28" s="251" t="s">
        <v>149</v>
      </c>
      <c r="C28" s="251" t="s">
        <v>0</v>
      </c>
      <c r="D28" s="252">
        <f>+GENERADORES!I59</f>
        <v>13.146000000000001</v>
      </c>
    </row>
    <row r="29" spans="1:4" s="240" customFormat="1" ht="36" customHeight="1" x14ac:dyDescent="0.25">
      <c r="A29" s="250" t="s">
        <v>213</v>
      </c>
      <c r="B29" s="251" t="s">
        <v>214</v>
      </c>
      <c r="C29" s="251" t="s">
        <v>1</v>
      </c>
      <c r="D29" s="252">
        <f>GENERADORES!I67</f>
        <v>12.1008</v>
      </c>
    </row>
    <row r="30" spans="1:4" s="240" customFormat="1" ht="36" customHeight="1" x14ac:dyDescent="0.25">
      <c r="A30" s="250" t="s">
        <v>405</v>
      </c>
      <c r="B30" s="251" t="s">
        <v>195</v>
      </c>
      <c r="C30" s="251" t="s">
        <v>70</v>
      </c>
      <c r="D30" s="252">
        <f>GENERADORES!I182</f>
        <v>4.2</v>
      </c>
    </row>
    <row r="31" spans="1:4" s="240" customFormat="1" ht="36" customHeight="1" x14ac:dyDescent="0.25">
      <c r="A31" s="250"/>
      <c r="B31" s="251"/>
      <c r="C31" s="251"/>
      <c r="D31" s="252"/>
    </row>
    <row r="32" spans="1:4" s="240" customFormat="1" ht="15" customHeight="1" x14ac:dyDescent="0.25">
      <c r="A32" s="242"/>
      <c r="B32" s="243" t="s">
        <v>34</v>
      </c>
      <c r="C32" s="244"/>
      <c r="D32" s="244"/>
    </row>
    <row r="33" spans="1:4" s="240" customFormat="1" ht="15" customHeight="1" x14ac:dyDescent="0.25">
      <c r="A33" s="247"/>
      <c r="B33" s="248"/>
      <c r="C33" s="249"/>
      <c r="D33" s="249"/>
    </row>
    <row r="34" spans="1:4" s="240" customFormat="1" ht="36" customHeight="1" x14ac:dyDescent="0.25">
      <c r="A34" s="250" t="s">
        <v>188</v>
      </c>
      <c r="B34" s="251" t="s">
        <v>197</v>
      </c>
      <c r="C34" s="251" t="s">
        <v>4</v>
      </c>
      <c r="D34" s="252">
        <f>'ESTRUCTURA METÁLICA'!C15*1.03</f>
        <v>149.43240000000003</v>
      </c>
    </row>
    <row r="35" spans="1:4" s="240" customFormat="1" ht="36" customHeight="1" x14ac:dyDescent="0.25">
      <c r="A35" s="250" t="s">
        <v>405</v>
      </c>
      <c r="B35" s="251" t="s">
        <v>196</v>
      </c>
      <c r="C35" s="251" t="s">
        <v>4</v>
      </c>
      <c r="D35" s="252">
        <f>'ESTRUCTURA METÁLICA'!C19*1.03</f>
        <v>12.831328000000001</v>
      </c>
    </row>
    <row r="36" spans="1:4" s="240" customFormat="1" ht="36" customHeight="1" x14ac:dyDescent="0.25">
      <c r="A36" s="250"/>
      <c r="B36" s="251"/>
      <c r="C36" s="251"/>
      <c r="D36" s="252"/>
    </row>
    <row r="37" spans="1:4" s="240" customFormat="1" ht="15" customHeight="1" x14ac:dyDescent="0.25">
      <c r="A37" s="242"/>
      <c r="B37" s="243" t="s">
        <v>95</v>
      </c>
      <c r="C37" s="244"/>
      <c r="D37" s="244"/>
    </row>
    <row r="38" spans="1:4" s="240" customFormat="1" ht="15" customHeight="1" x14ac:dyDescent="0.25">
      <c r="A38" s="247"/>
      <c r="B38" s="248"/>
      <c r="C38" s="249"/>
      <c r="D38" s="249"/>
    </row>
    <row r="39" spans="1:4" s="240" customFormat="1" ht="36" customHeight="1" x14ac:dyDescent="0.25">
      <c r="A39" s="250" t="s">
        <v>162</v>
      </c>
      <c r="B39" s="251" t="s">
        <v>183</v>
      </c>
      <c r="C39" s="251" t="s">
        <v>0</v>
      </c>
      <c r="D39" s="252">
        <f>'ACERO,CONCRETO Y CIMBRA'!AC96</f>
        <v>20.438200000000002</v>
      </c>
    </row>
    <row r="40" spans="1:4" s="240" customFormat="1" ht="36" customHeight="1" x14ac:dyDescent="0.25">
      <c r="A40" s="250" t="s">
        <v>155</v>
      </c>
      <c r="B40" s="251" t="s">
        <v>182</v>
      </c>
      <c r="C40" s="251" t="s">
        <v>4</v>
      </c>
      <c r="D40" s="252">
        <f>'ACERO,CONCRETO Y CIMBRA'!S96</f>
        <v>6.5916615999999983</v>
      </c>
    </row>
    <row r="41" spans="1:4" s="240" customFormat="1" ht="36" customHeight="1" x14ac:dyDescent="0.25">
      <c r="A41" s="250" t="s">
        <v>158</v>
      </c>
      <c r="B41" s="251" t="s">
        <v>157</v>
      </c>
      <c r="C41" s="251" t="s">
        <v>4</v>
      </c>
      <c r="D41" s="252">
        <f>'ACERO,CONCRETO Y CIMBRA'!T96</f>
        <v>154.59077991917039</v>
      </c>
    </row>
    <row r="42" spans="1:4" s="240" customFormat="1" ht="36" customHeight="1" x14ac:dyDescent="0.25">
      <c r="A42" s="250" t="s">
        <v>185</v>
      </c>
      <c r="B42" s="251" t="s">
        <v>184</v>
      </c>
      <c r="C42" s="251" t="s">
        <v>1</v>
      </c>
      <c r="D42" s="252">
        <f>'ACERO,CONCRETO Y CIMBRA'!AA96</f>
        <v>2.4135599999999999</v>
      </c>
    </row>
    <row r="43" spans="1:4" s="240" customFormat="1" ht="36" customHeight="1" x14ac:dyDescent="0.25">
      <c r="A43" s="250"/>
      <c r="B43" s="251"/>
      <c r="C43" s="251"/>
      <c r="D43" s="252"/>
    </row>
    <row r="44" spans="1:4" s="240" customFormat="1" ht="16.5" customHeight="1" x14ac:dyDescent="0.25">
      <c r="A44" s="242"/>
      <c r="B44" s="243" t="s">
        <v>68</v>
      </c>
      <c r="C44" s="244"/>
      <c r="D44" s="244"/>
    </row>
    <row r="45" spans="1:4" s="240" customFormat="1" ht="16.5" customHeight="1" x14ac:dyDescent="0.25">
      <c r="A45" s="247"/>
      <c r="B45" s="248"/>
      <c r="C45" s="249"/>
      <c r="D45" s="249"/>
    </row>
    <row r="46" spans="1:4" s="240" customFormat="1" ht="36" customHeight="1" x14ac:dyDescent="0.25">
      <c r="A46" s="250" t="s">
        <v>187</v>
      </c>
      <c r="B46" s="251" t="s">
        <v>152</v>
      </c>
      <c r="C46" s="251" t="s">
        <v>0</v>
      </c>
      <c r="D46" s="252">
        <f>GENERADORES!I95</f>
        <v>5.8484999999999996</v>
      </c>
    </row>
    <row r="47" spans="1:4" s="240" customFormat="1" ht="36" customHeight="1" x14ac:dyDescent="0.25">
      <c r="A47" s="250" t="s">
        <v>405</v>
      </c>
      <c r="B47" s="251" t="s">
        <v>153</v>
      </c>
      <c r="C47" s="251" t="s">
        <v>0</v>
      </c>
      <c r="D47" s="252">
        <f>GENERADORES!I112</f>
        <v>21.68085</v>
      </c>
    </row>
    <row r="48" spans="1:4" s="240" customFormat="1" ht="36" customHeight="1" x14ac:dyDescent="0.25">
      <c r="A48" s="250" t="s">
        <v>405</v>
      </c>
      <c r="B48" s="251" t="s">
        <v>202</v>
      </c>
      <c r="C48" s="251" t="s">
        <v>0</v>
      </c>
      <c r="D48" s="252">
        <f>GENERADORES!I117</f>
        <v>1.54</v>
      </c>
    </row>
    <row r="49" spans="1:4" s="240" customFormat="1" ht="36" customHeight="1" x14ac:dyDescent="0.25">
      <c r="A49" s="250" t="s">
        <v>405</v>
      </c>
      <c r="B49" s="251" t="s">
        <v>199</v>
      </c>
      <c r="C49" s="251" t="s">
        <v>70</v>
      </c>
      <c r="D49" s="252">
        <f>GENERADORES!E165</f>
        <v>12.8</v>
      </c>
    </row>
    <row r="50" spans="1:4" s="240" customFormat="1" ht="36" customHeight="1" x14ac:dyDescent="0.25">
      <c r="A50" s="250" t="s">
        <v>405</v>
      </c>
      <c r="B50" s="251" t="s">
        <v>154</v>
      </c>
      <c r="C50" s="251" t="s">
        <v>0</v>
      </c>
      <c r="D50" s="252">
        <f>GENERADORES!I123</f>
        <v>10.115</v>
      </c>
    </row>
    <row r="51" spans="1:4" s="240" customFormat="1" ht="36" customHeight="1" x14ac:dyDescent="0.25">
      <c r="A51" s="250" t="s">
        <v>162</v>
      </c>
      <c r="B51" s="251" t="s">
        <v>161</v>
      </c>
      <c r="C51" s="251" t="s">
        <v>0</v>
      </c>
      <c r="D51" s="252">
        <f>'ACERO,CONCRETO Y CIMBRA'!AC64</f>
        <v>67.564600000000013</v>
      </c>
    </row>
    <row r="52" spans="1:4" s="240" customFormat="1" ht="36" customHeight="1" x14ac:dyDescent="0.25">
      <c r="A52" s="250" t="s">
        <v>155</v>
      </c>
      <c r="B52" s="251" t="s">
        <v>156</v>
      </c>
      <c r="C52" s="251" t="s">
        <v>4</v>
      </c>
      <c r="D52" s="252">
        <f>'ACERO,CONCRETO Y CIMBRA'!S64</f>
        <v>58.052986799999992</v>
      </c>
    </row>
    <row r="53" spans="1:4" s="240" customFormat="1" ht="36" customHeight="1" x14ac:dyDescent="0.25">
      <c r="A53" s="250" t="s">
        <v>158</v>
      </c>
      <c r="B53" s="251" t="s">
        <v>157</v>
      </c>
      <c r="C53" s="251" t="s">
        <v>4</v>
      </c>
      <c r="D53" s="252">
        <f>'ACERO,CONCRETO Y CIMBRA'!T64</f>
        <v>194.41349760000003</v>
      </c>
    </row>
    <row r="54" spans="1:4" s="240" customFormat="1" ht="36" customHeight="1" x14ac:dyDescent="0.25">
      <c r="A54" s="250" t="s">
        <v>160</v>
      </c>
      <c r="B54" s="251" t="s">
        <v>159</v>
      </c>
      <c r="C54" s="251" t="s">
        <v>1</v>
      </c>
      <c r="D54" s="252">
        <f>'ACERO,CONCRETO Y CIMBRA'!AB64</f>
        <v>2.9156672400000003</v>
      </c>
    </row>
    <row r="55" spans="1:4" s="240" customFormat="1" ht="15" x14ac:dyDescent="0.25">
      <c r="A55" s="250"/>
      <c r="B55" s="251"/>
      <c r="C55" s="251"/>
      <c r="D55" s="252"/>
    </row>
    <row r="56" spans="1:4" s="240" customFormat="1" x14ac:dyDescent="0.25">
      <c r="A56" s="242"/>
      <c r="B56" s="243" t="s">
        <v>219</v>
      </c>
      <c r="C56" s="244"/>
      <c r="D56" s="244"/>
    </row>
    <row r="57" spans="1:4" s="240" customFormat="1" ht="15" x14ac:dyDescent="0.25">
      <c r="A57" s="250"/>
      <c r="B57" s="251"/>
      <c r="C57" s="251"/>
      <c r="D57" s="252"/>
    </row>
    <row r="58" spans="1:4" s="240" customFormat="1" ht="15" x14ac:dyDescent="0.25">
      <c r="A58" s="250"/>
      <c r="B58" s="256" t="s">
        <v>220</v>
      </c>
      <c r="C58" s="251"/>
      <c r="D58" s="252"/>
    </row>
    <row r="59" spans="1:4" s="240" customFormat="1" ht="15" x14ac:dyDescent="0.25">
      <c r="A59" s="250"/>
      <c r="B59" s="256"/>
      <c r="C59" s="251"/>
      <c r="D59" s="252"/>
    </row>
    <row r="60" spans="1:4" s="240" customFormat="1" ht="36" x14ac:dyDescent="0.25">
      <c r="A60" s="250" t="s">
        <v>221</v>
      </c>
      <c r="B60" s="251" t="s">
        <v>222</v>
      </c>
      <c r="C60" s="251" t="s">
        <v>0</v>
      </c>
      <c r="D60" s="252">
        <f>GENERADORES!I186</f>
        <v>11.703720000000001</v>
      </c>
    </row>
    <row r="61" spans="1:4" s="240" customFormat="1" ht="36" x14ac:dyDescent="0.25">
      <c r="A61" s="250" t="s">
        <v>223</v>
      </c>
      <c r="B61" s="251" t="s">
        <v>224</v>
      </c>
      <c r="C61" s="251" t="s">
        <v>0</v>
      </c>
      <c r="D61" s="252">
        <f>GENERADORES!I195</f>
        <v>9.3825000000000003</v>
      </c>
    </row>
    <row r="62" spans="1:4" s="240" customFormat="1" ht="84" x14ac:dyDescent="0.25">
      <c r="A62" s="250" t="s">
        <v>225</v>
      </c>
      <c r="B62" s="251" t="s">
        <v>226</v>
      </c>
      <c r="C62" s="251" t="s">
        <v>0</v>
      </c>
      <c r="D62" s="252">
        <f>GENERADORES!I203</f>
        <v>9.3825000000000003</v>
      </c>
    </row>
    <row r="63" spans="1:4" s="240" customFormat="1" ht="15" x14ac:dyDescent="0.25">
      <c r="A63" s="250"/>
      <c r="B63" s="251"/>
      <c r="C63" s="251"/>
      <c r="D63" s="252"/>
    </row>
    <row r="64" spans="1:4" s="240" customFormat="1" ht="15" x14ac:dyDescent="0.25">
      <c r="A64" s="250"/>
      <c r="B64" s="256" t="s">
        <v>227</v>
      </c>
      <c r="C64" s="251"/>
      <c r="D64" s="252"/>
    </row>
    <row r="65" spans="1:4" s="240" customFormat="1" ht="15" x14ac:dyDescent="0.25">
      <c r="A65" s="250"/>
      <c r="B65" s="256"/>
      <c r="C65" s="251"/>
      <c r="D65" s="252"/>
    </row>
    <row r="66" spans="1:4" s="240" customFormat="1" ht="72" x14ac:dyDescent="0.25">
      <c r="A66" s="250" t="s">
        <v>405</v>
      </c>
      <c r="B66" s="251" t="s">
        <v>228</v>
      </c>
      <c r="C66" s="251" t="s">
        <v>229</v>
      </c>
      <c r="D66" s="252">
        <f>GENERADORES!I215</f>
        <v>133.23560000000001</v>
      </c>
    </row>
    <row r="67" spans="1:4" s="240" customFormat="1" ht="120" x14ac:dyDescent="0.25">
      <c r="A67" s="250" t="s">
        <v>405</v>
      </c>
      <c r="B67" s="251" t="s">
        <v>230</v>
      </c>
      <c r="C67" s="251" t="s">
        <v>0</v>
      </c>
      <c r="D67" s="252">
        <f>GENERADORES!I231</f>
        <v>3.2500799999999996</v>
      </c>
    </row>
    <row r="68" spans="1:4" s="240" customFormat="1" ht="108" x14ac:dyDescent="0.25">
      <c r="A68" s="250" t="s">
        <v>405</v>
      </c>
      <c r="B68" s="251" t="s">
        <v>231</v>
      </c>
      <c r="C68" s="251" t="s">
        <v>0</v>
      </c>
      <c r="D68" s="252">
        <f>GENERADORES!I238</f>
        <v>2.7084000000000001</v>
      </c>
    </row>
    <row r="69" spans="1:4" s="240" customFormat="1" ht="84" x14ac:dyDescent="0.25">
      <c r="A69" s="250" t="s">
        <v>405</v>
      </c>
      <c r="B69" s="251" t="s">
        <v>232</v>
      </c>
      <c r="C69" s="251" t="s">
        <v>0</v>
      </c>
      <c r="D69" s="252">
        <f>GENERADORES!I245</f>
        <v>3.5375999999999999</v>
      </c>
    </row>
    <row r="70" spans="1:4" s="240" customFormat="1" ht="15" x14ac:dyDescent="0.25">
      <c r="A70" s="250"/>
      <c r="B70" s="251"/>
      <c r="C70" s="251"/>
      <c r="D70" s="252"/>
    </row>
    <row r="71" spans="1:4" s="240" customFormat="1" ht="15" x14ac:dyDescent="0.25">
      <c r="A71" s="250"/>
      <c r="B71" s="256" t="s">
        <v>233</v>
      </c>
      <c r="C71" s="251"/>
      <c r="D71" s="252"/>
    </row>
    <row r="72" spans="1:4" s="240" customFormat="1" ht="15" x14ac:dyDescent="0.25">
      <c r="A72" s="250"/>
      <c r="B72" s="256"/>
      <c r="C72" s="251"/>
      <c r="D72" s="252"/>
    </row>
    <row r="73" spans="1:4" s="240" customFormat="1" ht="48" x14ac:dyDescent="0.25">
      <c r="A73" s="250" t="s">
        <v>405</v>
      </c>
      <c r="B73" s="251" t="s">
        <v>234</v>
      </c>
      <c r="C73" s="251" t="s">
        <v>0</v>
      </c>
      <c r="D73" s="252">
        <f>GENERADORES!I257</f>
        <v>15.478000000000002</v>
      </c>
    </row>
    <row r="74" spans="1:4" s="240" customFormat="1" ht="60" x14ac:dyDescent="0.25">
      <c r="A74" s="250" t="s">
        <v>235</v>
      </c>
      <c r="B74" s="251" t="s">
        <v>236</v>
      </c>
      <c r="C74" s="251" t="s">
        <v>0</v>
      </c>
      <c r="D74" s="252">
        <f>GENERADORES!I264</f>
        <v>15.478000000000002</v>
      </c>
    </row>
    <row r="75" spans="1:4" s="240" customFormat="1" ht="15" x14ac:dyDescent="0.25">
      <c r="A75" s="250"/>
      <c r="B75" s="251"/>
      <c r="C75" s="251"/>
      <c r="D75" s="252"/>
    </row>
    <row r="76" spans="1:4" s="240" customFormat="1" ht="15" x14ac:dyDescent="0.25">
      <c r="A76" s="250"/>
      <c r="B76" s="256" t="s">
        <v>237</v>
      </c>
      <c r="C76" s="251"/>
      <c r="D76" s="252"/>
    </row>
    <row r="77" spans="1:4" s="240" customFormat="1" ht="15" x14ac:dyDescent="0.25">
      <c r="A77" s="250"/>
      <c r="B77" s="256"/>
      <c r="C77" s="251"/>
      <c r="D77" s="252"/>
    </row>
    <row r="78" spans="1:4" s="240" customFormat="1" ht="48" x14ac:dyDescent="0.25">
      <c r="A78" s="250" t="s">
        <v>238</v>
      </c>
      <c r="B78" s="251" t="s">
        <v>239</v>
      </c>
      <c r="C78" s="251" t="s">
        <v>0</v>
      </c>
      <c r="D78" s="252">
        <f>GENERADORES!I274</f>
        <v>4.1625000000000005</v>
      </c>
    </row>
    <row r="79" spans="1:4" s="240" customFormat="1" ht="108" x14ac:dyDescent="0.25">
      <c r="A79" s="250" t="s">
        <v>240</v>
      </c>
      <c r="B79" s="251" t="s">
        <v>241</v>
      </c>
      <c r="C79" s="251" t="s">
        <v>229</v>
      </c>
      <c r="D79" s="252">
        <f>GENERADORES!I280</f>
        <v>4.1625000000000005</v>
      </c>
    </row>
    <row r="80" spans="1:4" s="240" customFormat="1" ht="84" x14ac:dyDescent="0.25">
      <c r="A80" s="250" t="s">
        <v>405</v>
      </c>
      <c r="B80" s="251" t="s">
        <v>242</v>
      </c>
      <c r="C80" s="251" t="s">
        <v>229</v>
      </c>
      <c r="D80" s="252">
        <f>GENERADORES!I286</f>
        <v>11.3155</v>
      </c>
    </row>
    <row r="81" spans="1:4" s="240" customFormat="1" ht="48" x14ac:dyDescent="0.25">
      <c r="A81" s="250" t="s">
        <v>405</v>
      </c>
      <c r="B81" s="251" t="s">
        <v>243</v>
      </c>
      <c r="C81" s="251" t="s">
        <v>229</v>
      </c>
      <c r="D81" s="252">
        <f>GENERADORES!I292</f>
        <v>11.3155</v>
      </c>
    </row>
    <row r="82" spans="1:4" s="240" customFormat="1" ht="15" x14ac:dyDescent="0.25">
      <c r="A82" s="250"/>
      <c r="B82" s="251"/>
      <c r="C82" s="251"/>
      <c r="D82" s="252"/>
    </row>
    <row r="83" spans="1:4" s="240" customFormat="1" x14ac:dyDescent="0.25">
      <c r="A83" s="242"/>
      <c r="B83" s="243" t="s">
        <v>349</v>
      </c>
      <c r="C83" s="244"/>
      <c r="D83" s="244"/>
    </row>
    <row r="84" spans="1:4" s="240" customFormat="1" ht="15" x14ac:dyDescent="0.25">
      <c r="A84" s="250"/>
      <c r="B84" s="251"/>
      <c r="C84" s="251"/>
      <c r="D84" s="252"/>
    </row>
    <row r="85" spans="1:4" s="240" customFormat="1" ht="108" x14ac:dyDescent="0.25">
      <c r="A85" s="250" t="s">
        <v>405</v>
      </c>
      <c r="B85" s="251" t="s">
        <v>244</v>
      </c>
      <c r="C85" s="251" t="s">
        <v>5</v>
      </c>
      <c r="D85" s="252">
        <v>1</v>
      </c>
    </row>
    <row r="86" spans="1:4" s="240" customFormat="1" ht="300" x14ac:dyDescent="0.25">
      <c r="A86" s="250" t="s">
        <v>405</v>
      </c>
      <c r="B86" s="251" t="s">
        <v>245</v>
      </c>
      <c r="C86" s="251" t="s">
        <v>5</v>
      </c>
      <c r="D86" s="252">
        <v>1</v>
      </c>
    </row>
    <row r="87" spans="1:4" s="240" customFormat="1" ht="156" x14ac:dyDescent="0.25">
      <c r="A87" s="250" t="s">
        <v>405</v>
      </c>
      <c r="B87" s="251" t="s">
        <v>246</v>
      </c>
      <c r="C87" s="251" t="s">
        <v>5</v>
      </c>
      <c r="D87" s="252">
        <v>1</v>
      </c>
    </row>
    <row r="88" spans="1:4" s="240" customFormat="1" ht="15" x14ac:dyDescent="0.25">
      <c r="A88" s="250"/>
      <c r="B88" s="251"/>
      <c r="C88" s="251"/>
      <c r="D88" s="252"/>
    </row>
    <row r="89" spans="1:4" s="240" customFormat="1" x14ac:dyDescent="0.25">
      <c r="A89" s="242"/>
      <c r="B89" s="243" t="s">
        <v>350</v>
      </c>
      <c r="C89" s="244"/>
      <c r="D89" s="244"/>
    </row>
    <row r="90" spans="1:4" s="240" customFormat="1" x14ac:dyDescent="0.25">
      <c r="A90" s="247"/>
      <c r="B90" s="248"/>
      <c r="C90" s="249"/>
      <c r="D90" s="249"/>
    </row>
    <row r="91" spans="1:4" s="240" customFormat="1" ht="264" x14ac:dyDescent="0.25">
      <c r="A91" s="250" t="s">
        <v>405</v>
      </c>
      <c r="B91" s="251" t="s">
        <v>247</v>
      </c>
      <c r="C91" s="251" t="s">
        <v>5</v>
      </c>
      <c r="D91" s="252">
        <v>2</v>
      </c>
    </row>
    <row r="92" spans="1:4" s="240" customFormat="1" ht="156" x14ac:dyDescent="0.25">
      <c r="A92" s="250" t="s">
        <v>405</v>
      </c>
      <c r="B92" s="251" t="s">
        <v>248</v>
      </c>
      <c r="C92" s="251" t="s">
        <v>5</v>
      </c>
      <c r="D92" s="252">
        <v>1</v>
      </c>
    </row>
    <row r="93" spans="1:4" s="240" customFormat="1" ht="156" x14ac:dyDescent="0.25">
      <c r="A93" s="250" t="s">
        <v>405</v>
      </c>
      <c r="B93" s="251" t="s">
        <v>249</v>
      </c>
      <c r="C93" s="251" t="s">
        <v>5</v>
      </c>
      <c r="D93" s="252">
        <v>1</v>
      </c>
    </row>
    <row r="94" spans="1:4" s="240" customFormat="1" ht="144" x14ac:dyDescent="0.25">
      <c r="A94" s="250" t="s">
        <v>405</v>
      </c>
      <c r="B94" s="251" t="s">
        <v>250</v>
      </c>
      <c r="C94" s="251" t="s">
        <v>5</v>
      </c>
      <c r="D94" s="252">
        <v>1</v>
      </c>
    </row>
    <row r="95" spans="1:4" s="240" customFormat="1" ht="240" x14ac:dyDescent="0.25">
      <c r="A95" s="250" t="s">
        <v>405</v>
      </c>
      <c r="B95" s="251" t="s">
        <v>251</v>
      </c>
      <c r="C95" s="251" t="s">
        <v>5</v>
      </c>
      <c r="D95" s="252">
        <v>1</v>
      </c>
    </row>
    <row r="96" spans="1:4" s="240" customFormat="1" ht="15" x14ac:dyDescent="0.25">
      <c r="A96" s="250"/>
      <c r="B96" s="251"/>
      <c r="C96" s="251"/>
      <c r="D96" s="252"/>
    </row>
    <row r="97" spans="1:4" s="240" customFormat="1" x14ac:dyDescent="0.25">
      <c r="A97" s="242"/>
      <c r="B97" s="243" t="s">
        <v>351</v>
      </c>
      <c r="C97" s="244"/>
      <c r="D97" s="244"/>
    </row>
    <row r="98" spans="1:4" s="240" customFormat="1" ht="15" x14ac:dyDescent="0.25">
      <c r="A98" s="250"/>
      <c r="B98" s="251"/>
      <c r="C98" s="251"/>
      <c r="D98" s="252"/>
    </row>
    <row r="99" spans="1:4" s="240" customFormat="1" ht="84" x14ac:dyDescent="0.25">
      <c r="A99" s="250" t="s">
        <v>405</v>
      </c>
      <c r="B99" s="251" t="s">
        <v>252</v>
      </c>
      <c r="C99" s="251" t="s">
        <v>5</v>
      </c>
      <c r="D99" s="252">
        <v>1</v>
      </c>
    </row>
    <row r="100" spans="1:4" s="240" customFormat="1" ht="72" x14ac:dyDescent="0.25">
      <c r="A100" s="250" t="s">
        <v>405</v>
      </c>
      <c r="B100" s="251" t="s">
        <v>253</v>
      </c>
      <c r="C100" s="251" t="s">
        <v>5</v>
      </c>
      <c r="D100" s="252">
        <v>1</v>
      </c>
    </row>
    <row r="101" spans="1:4" s="240" customFormat="1" ht="72" x14ac:dyDescent="0.25">
      <c r="A101" s="250" t="s">
        <v>405</v>
      </c>
      <c r="B101" s="251" t="s">
        <v>254</v>
      </c>
      <c r="C101" s="251" t="s">
        <v>5</v>
      </c>
      <c r="D101" s="252">
        <v>1</v>
      </c>
    </row>
    <row r="102" spans="1:4" s="240" customFormat="1" ht="60" x14ac:dyDescent="0.25">
      <c r="A102" s="250" t="s">
        <v>405</v>
      </c>
      <c r="B102" s="251" t="s">
        <v>255</v>
      </c>
      <c r="C102" s="251" t="s">
        <v>5</v>
      </c>
      <c r="D102" s="252">
        <v>1</v>
      </c>
    </row>
    <row r="103" spans="1:4" s="240" customFormat="1" ht="84" x14ac:dyDescent="0.25">
      <c r="A103" s="250" t="s">
        <v>405</v>
      </c>
      <c r="B103" s="251" t="s">
        <v>256</v>
      </c>
      <c r="C103" s="251" t="s">
        <v>5</v>
      </c>
      <c r="D103" s="252">
        <v>1</v>
      </c>
    </row>
    <row r="104" spans="1:4" s="240" customFormat="1" ht="60" x14ac:dyDescent="0.25">
      <c r="A104" s="250" t="s">
        <v>405</v>
      </c>
      <c r="B104" s="251" t="s">
        <v>257</v>
      </c>
      <c r="C104" s="251" t="s">
        <v>5</v>
      </c>
      <c r="D104" s="252">
        <v>1</v>
      </c>
    </row>
    <row r="105" spans="1:4" s="240" customFormat="1" ht="60" x14ac:dyDescent="0.25">
      <c r="A105" s="250" t="s">
        <v>405</v>
      </c>
      <c r="B105" s="251" t="s">
        <v>258</v>
      </c>
      <c r="C105" s="251" t="s">
        <v>5</v>
      </c>
      <c r="D105" s="252">
        <v>1</v>
      </c>
    </row>
    <row r="106" spans="1:4" s="240" customFormat="1" ht="60" x14ac:dyDescent="0.25">
      <c r="A106" s="250" t="s">
        <v>405</v>
      </c>
      <c r="B106" s="251" t="s">
        <v>259</v>
      </c>
      <c r="C106" s="251" t="s">
        <v>5</v>
      </c>
      <c r="D106" s="252">
        <v>2</v>
      </c>
    </row>
    <row r="107" spans="1:4" s="240" customFormat="1" ht="15" x14ac:dyDescent="0.25">
      <c r="A107" s="250"/>
      <c r="B107" s="251"/>
      <c r="C107" s="251"/>
      <c r="D107" s="252"/>
    </row>
    <row r="108" spans="1:4" s="240" customFormat="1" ht="15" x14ac:dyDescent="0.25">
      <c r="A108" s="250"/>
      <c r="B108" s="251"/>
      <c r="C108" s="251"/>
      <c r="D108" s="252"/>
    </row>
    <row r="109" spans="1:4" s="240" customFormat="1" x14ac:dyDescent="0.25">
      <c r="A109" s="242"/>
      <c r="B109" s="243" t="s">
        <v>404</v>
      </c>
      <c r="C109" s="244"/>
      <c r="D109" s="244"/>
    </row>
    <row r="110" spans="1:4" s="240" customFormat="1" ht="15" x14ac:dyDescent="0.25">
      <c r="A110" s="250"/>
      <c r="B110" s="251"/>
      <c r="C110" s="251"/>
      <c r="D110" s="252"/>
    </row>
    <row r="111" spans="1:4" s="240" customFormat="1" ht="15" x14ac:dyDescent="0.25">
      <c r="A111" s="250"/>
      <c r="B111" s="256" t="s">
        <v>260</v>
      </c>
      <c r="C111" s="251"/>
      <c r="D111" s="252"/>
    </row>
    <row r="112" spans="1:4" s="240" customFormat="1" ht="15" x14ac:dyDescent="0.25">
      <c r="A112" s="250"/>
      <c r="B112" s="251"/>
      <c r="C112" s="251"/>
      <c r="D112" s="252"/>
    </row>
    <row r="113" spans="1:4" s="240" customFormat="1" ht="108" x14ac:dyDescent="0.25">
      <c r="A113" s="250" t="s">
        <v>405</v>
      </c>
      <c r="B113" s="251" t="s">
        <v>261</v>
      </c>
      <c r="C113" s="251" t="s">
        <v>5</v>
      </c>
      <c r="D113" s="252">
        <v>2</v>
      </c>
    </row>
    <row r="114" spans="1:4" s="240" customFormat="1" ht="108" x14ac:dyDescent="0.25">
      <c r="A114" s="250" t="s">
        <v>405</v>
      </c>
      <c r="B114" s="251" t="s">
        <v>262</v>
      </c>
      <c r="C114" s="251" t="s">
        <v>5</v>
      </c>
      <c r="D114" s="252">
        <v>4</v>
      </c>
    </row>
    <row r="115" spans="1:4" s="240" customFormat="1" ht="108" x14ac:dyDescent="0.25">
      <c r="A115" s="250" t="s">
        <v>405</v>
      </c>
      <c r="B115" s="251" t="s">
        <v>263</v>
      </c>
      <c r="C115" s="251" t="s">
        <v>5</v>
      </c>
      <c r="D115" s="252">
        <v>2</v>
      </c>
    </row>
    <row r="116" spans="1:4" s="240" customFormat="1" ht="72" x14ac:dyDescent="0.25">
      <c r="A116" s="250" t="s">
        <v>405</v>
      </c>
      <c r="B116" s="251" t="s">
        <v>264</v>
      </c>
      <c r="C116" s="251" t="s">
        <v>5</v>
      </c>
      <c r="D116" s="252">
        <v>1</v>
      </c>
    </row>
    <row r="117" spans="1:4" s="240" customFormat="1" ht="72" x14ac:dyDescent="0.25">
      <c r="A117" s="250" t="s">
        <v>405</v>
      </c>
      <c r="B117" s="251" t="s">
        <v>265</v>
      </c>
      <c r="C117" s="251" t="s">
        <v>5</v>
      </c>
      <c r="D117" s="252">
        <v>1</v>
      </c>
    </row>
    <row r="118" spans="1:4" s="240" customFormat="1" ht="72" x14ac:dyDescent="0.25">
      <c r="A118" s="250" t="s">
        <v>405</v>
      </c>
      <c r="B118" s="251" t="s">
        <v>266</v>
      </c>
      <c r="C118" s="251" t="s">
        <v>5</v>
      </c>
      <c r="D118" s="252">
        <v>2</v>
      </c>
    </row>
    <row r="119" spans="1:4" s="240" customFormat="1" ht="36" x14ac:dyDescent="0.25">
      <c r="A119" s="250" t="s">
        <v>267</v>
      </c>
      <c r="B119" s="251" t="s">
        <v>268</v>
      </c>
      <c r="C119" s="251" t="s">
        <v>2</v>
      </c>
      <c r="D119" s="252">
        <v>20</v>
      </c>
    </row>
    <row r="120" spans="1:4" s="240" customFormat="1" ht="36" x14ac:dyDescent="0.25">
      <c r="A120" s="250" t="s">
        <v>269</v>
      </c>
      <c r="B120" s="251" t="s">
        <v>270</v>
      </c>
      <c r="C120" s="251" t="s">
        <v>5</v>
      </c>
      <c r="D120" s="252">
        <v>8</v>
      </c>
    </row>
    <row r="121" spans="1:4" s="240" customFormat="1" ht="60" x14ac:dyDescent="0.25">
      <c r="A121" s="250" t="s">
        <v>405</v>
      </c>
      <c r="B121" s="251" t="s">
        <v>271</v>
      </c>
      <c r="C121" s="251" t="s">
        <v>5</v>
      </c>
      <c r="D121" s="252">
        <v>6</v>
      </c>
    </row>
    <row r="122" spans="1:4" s="240" customFormat="1" ht="48" x14ac:dyDescent="0.25">
      <c r="A122" s="250" t="s">
        <v>405</v>
      </c>
      <c r="B122" s="251" t="s">
        <v>272</v>
      </c>
      <c r="C122" s="251" t="s">
        <v>5</v>
      </c>
      <c r="D122" s="252">
        <v>2</v>
      </c>
    </row>
    <row r="123" spans="1:4" s="240" customFormat="1" ht="48" x14ac:dyDescent="0.25">
      <c r="A123" s="250" t="s">
        <v>405</v>
      </c>
      <c r="B123" s="251" t="s">
        <v>273</v>
      </c>
      <c r="C123" s="251" t="s">
        <v>5</v>
      </c>
      <c r="D123" s="252">
        <v>6</v>
      </c>
    </row>
    <row r="124" spans="1:4" s="240" customFormat="1" ht="48" x14ac:dyDescent="0.25">
      <c r="A124" s="250" t="s">
        <v>274</v>
      </c>
      <c r="B124" s="251" t="s">
        <v>275</v>
      </c>
      <c r="C124" s="251" t="s">
        <v>2</v>
      </c>
      <c r="D124" s="252">
        <v>66</v>
      </c>
    </row>
    <row r="125" spans="1:4" s="240" customFormat="1" ht="48" x14ac:dyDescent="0.25">
      <c r="A125" s="250" t="s">
        <v>276</v>
      </c>
      <c r="B125" s="251" t="s">
        <v>277</v>
      </c>
      <c r="C125" s="251" t="s">
        <v>2</v>
      </c>
      <c r="D125" s="252">
        <v>33</v>
      </c>
    </row>
    <row r="126" spans="1:4" s="240" customFormat="1" ht="36" x14ac:dyDescent="0.25">
      <c r="A126" s="250" t="s">
        <v>278</v>
      </c>
      <c r="B126" s="251" t="s">
        <v>279</v>
      </c>
      <c r="C126" s="251" t="s">
        <v>5</v>
      </c>
      <c r="D126" s="252">
        <v>18</v>
      </c>
    </row>
    <row r="127" spans="1:4" s="240" customFormat="1" ht="72" x14ac:dyDescent="0.25">
      <c r="A127" s="250" t="s">
        <v>405</v>
      </c>
      <c r="B127" s="251" t="s">
        <v>280</v>
      </c>
      <c r="C127" s="251" t="s">
        <v>5</v>
      </c>
      <c r="D127" s="252">
        <v>18</v>
      </c>
    </row>
    <row r="128" spans="1:4" s="240" customFormat="1" ht="96" x14ac:dyDescent="0.25">
      <c r="A128" s="250" t="s">
        <v>405</v>
      </c>
      <c r="B128" s="251" t="s">
        <v>281</v>
      </c>
      <c r="C128" s="251" t="s">
        <v>282</v>
      </c>
      <c r="D128" s="252">
        <v>2</v>
      </c>
    </row>
    <row r="129" spans="1:7" s="240" customFormat="1" ht="36" x14ac:dyDescent="0.25">
      <c r="A129" s="250" t="s">
        <v>283</v>
      </c>
      <c r="B129" s="251" t="s">
        <v>284</v>
      </c>
      <c r="C129" s="251" t="s">
        <v>285</v>
      </c>
      <c r="D129" s="252">
        <v>1</v>
      </c>
    </row>
    <row r="130" spans="1:7" s="240" customFormat="1" ht="15" x14ac:dyDescent="0.25">
      <c r="A130" s="250"/>
      <c r="B130" s="251"/>
      <c r="C130" s="251"/>
      <c r="D130" s="252"/>
      <c r="F130" s="254"/>
    </row>
    <row r="131" spans="1:7" s="240" customFormat="1" ht="15" x14ac:dyDescent="0.25">
      <c r="A131" s="250"/>
      <c r="B131" s="256" t="s">
        <v>286</v>
      </c>
      <c r="C131" s="251"/>
      <c r="D131" s="252"/>
    </row>
    <row r="132" spans="1:7" s="240" customFormat="1" ht="15" x14ac:dyDescent="0.25">
      <c r="A132" s="250"/>
      <c r="B132" s="256"/>
      <c r="C132" s="251"/>
      <c r="D132" s="252"/>
    </row>
    <row r="133" spans="1:7" s="240" customFormat="1" ht="96" x14ac:dyDescent="0.25">
      <c r="A133" s="250" t="s">
        <v>405</v>
      </c>
      <c r="B133" s="251" t="s">
        <v>287</v>
      </c>
      <c r="C133" s="251" t="s">
        <v>5</v>
      </c>
      <c r="D133" s="252">
        <v>4</v>
      </c>
    </row>
    <row r="134" spans="1:7" s="240" customFormat="1" ht="72" x14ac:dyDescent="0.25">
      <c r="A134" s="250" t="s">
        <v>405</v>
      </c>
      <c r="B134" s="251" t="s">
        <v>266</v>
      </c>
      <c r="C134" s="251" t="s">
        <v>5</v>
      </c>
      <c r="D134" s="252">
        <v>4</v>
      </c>
    </row>
    <row r="135" spans="1:7" s="240" customFormat="1" ht="36" x14ac:dyDescent="0.25">
      <c r="A135" s="250" t="s">
        <v>288</v>
      </c>
      <c r="B135" s="251" t="s">
        <v>289</v>
      </c>
      <c r="C135" s="251" t="s">
        <v>2</v>
      </c>
      <c r="D135" s="252">
        <v>12</v>
      </c>
    </row>
    <row r="136" spans="1:7" s="240" customFormat="1" ht="36" x14ac:dyDescent="0.25">
      <c r="A136" s="250" t="s">
        <v>290</v>
      </c>
      <c r="B136" s="251" t="s">
        <v>291</v>
      </c>
      <c r="C136" s="251" t="s">
        <v>5</v>
      </c>
      <c r="D136" s="252">
        <v>6</v>
      </c>
    </row>
    <row r="137" spans="1:7" s="240" customFormat="1" ht="60" x14ac:dyDescent="0.25">
      <c r="A137" s="250" t="s">
        <v>405</v>
      </c>
      <c r="B137" s="251" t="s">
        <v>271</v>
      </c>
      <c r="C137" s="251" t="s">
        <v>5</v>
      </c>
      <c r="D137" s="252">
        <v>4</v>
      </c>
    </row>
    <row r="138" spans="1:7" s="240" customFormat="1" ht="48" x14ac:dyDescent="0.25">
      <c r="A138" s="250" t="s">
        <v>405</v>
      </c>
      <c r="B138" s="251" t="s">
        <v>292</v>
      </c>
      <c r="C138" s="251" t="s">
        <v>5</v>
      </c>
      <c r="D138" s="252">
        <v>4</v>
      </c>
    </row>
    <row r="139" spans="1:7" s="240" customFormat="1" ht="48" x14ac:dyDescent="0.25">
      <c r="A139" s="250" t="s">
        <v>293</v>
      </c>
      <c r="B139" s="251" t="s">
        <v>294</v>
      </c>
      <c r="C139" s="251" t="s">
        <v>2</v>
      </c>
      <c r="D139" s="252">
        <v>30</v>
      </c>
    </row>
    <row r="140" spans="1:7" s="240" customFormat="1" ht="48" x14ac:dyDescent="0.25">
      <c r="A140" s="250" t="s">
        <v>295</v>
      </c>
      <c r="B140" s="251" t="s">
        <v>296</v>
      </c>
      <c r="C140" s="251" t="s">
        <v>2</v>
      </c>
      <c r="D140" s="252">
        <v>15</v>
      </c>
    </row>
    <row r="141" spans="1:7" s="240" customFormat="1" ht="36" x14ac:dyDescent="0.25">
      <c r="A141" s="250" t="s">
        <v>297</v>
      </c>
      <c r="B141" s="251" t="s">
        <v>298</v>
      </c>
      <c r="C141" s="251" t="s">
        <v>282</v>
      </c>
      <c r="D141" s="252">
        <v>8</v>
      </c>
      <c r="G141" s="254"/>
    </row>
    <row r="142" spans="1:7" s="240" customFormat="1" ht="36" x14ac:dyDescent="0.25">
      <c r="A142" s="250" t="s">
        <v>283</v>
      </c>
      <c r="B142" s="251" t="s">
        <v>284</v>
      </c>
      <c r="C142" s="251" t="s">
        <v>285</v>
      </c>
      <c r="D142" s="252">
        <v>1</v>
      </c>
    </row>
    <row r="143" spans="1:7" s="240" customFormat="1" ht="15" x14ac:dyDescent="0.25">
      <c r="A143" s="250"/>
      <c r="B143" s="251"/>
      <c r="C143" s="251"/>
      <c r="D143" s="252"/>
      <c r="G143" s="254"/>
    </row>
    <row r="144" spans="1:7" s="240" customFormat="1" ht="24" x14ac:dyDescent="0.25">
      <c r="A144" s="250"/>
      <c r="B144" s="256" t="s">
        <v>366</v>
      </c>
      <c r="C144" s="251"/>
      <c r="D144" s="252"/>
      <c r="G144" s="254"/>
    </row>
    <row r="145" spans="1:7" s="240" customFormat="1" ht="15" x14ac:dyDescent="0.25">
      <c r="A145" s="250"/>
      <c r="B145" s="251"/>
      <c r="C145" s="251"/>
      <c r="D145" s="252"/>
      <c r="G145" s="254"/>
    </row>
    <row r="146" spans="1:7" s="240" customFormat="1" ht="96" x14ac:dyDescent="0.25">
      <c r="A146" s="250" t="s">
        <v>405</v>
      </c>
      <c r="B146" s="251" t="s">
        <v>367</v>
      </c>
      <c r="C146" s="251" t="s">
        <v>282</v>
      </c>
      <c r="D146" s="252">
        <v>1</v>
      </c>
      <c r="G146" s="254"/>
    </row>
    <row r="147" spans="1:7" s="240" customFormat="1" ht="48" x14ac:dyDescent="0.25">
      <c r="A147" s="250" t="s">
        <v>405</v>
      </c>
      <c r="B147" s="251" t="s">
        <v>368</v>
      </c>
      <c r="C147" s="251" t="s">
        <v>5</v>
      </c>
      <c r="D147" s="252">
        <v>1</v>
      </c>
      <c r="G147" s="254"/>
    </row>
    <row r="148" spans="1:7" s="240" customFormat="1" ht="48" x14ac:dyDescent="0.25">
      <c r="A148" s="250" t="s">
        <v>405</v>
      </c>
      <c r="B148" s="251" t="s">
        <v>369</v>
      </c>
      <c r="C148" s="251" t="s">
        <v>5</v>
      </c>
      <c r="D148" s="252">
        <v>1</v>
      </c>
      <c r="G148" s="254"/>
    </row>
    <row r="149" spans="1:7" s="240" customFormat="1" ht="48" x14ac:dyDescent="0.25">
      <c r="A149" s="250" t="s">
        <v>405</v>
      </c>
      <c r="B149" s="251" t="s">
        <v>370</v>
      </c>
      <c r="C149" s="251" t="s">
        <v>5</v>
      </c>
      <c r="D149" s="252">
        <v>1</v>
      </c>
      <c r="G149" s="254"/>
    </row>
    <row r="150" spans="1:7" s="240" customFormat="1" ht="48" x14ac:dyDescent="0.25">
      <c r="A150" s="250" t="s">
        <v>371</v>
      </c>
      <c r="B150" s="251" t="s">
        <v>372</v>
      </c>
      <c r="C150" s="251" t="s">
        <v>2</v>
      </c>
      <c r="D150" s="252">
        <v>2</v>
      </c>
      <c r="G150" s="254"/>
    </row>
    <row r="151" spans="1:7" s="240" customFormat="1" ht="36" x14ac:dyDescent="0.25">
      <c r="A151" s="250" t="s">
        <v>373</v>
      </c>
      <c r="B151" s="251" t="s">
        <v>374</v>
      </c>
      <c r="C151" s="251" t="s">
        <v>2</v>
      </c>
      <c r="D151" s="252">
        <v>3</v>
      </c>
      <c r="G151" s="254"/>
    </row>
    <row r="152" spans="1:7" s="240" customFormat="1" ht="36" x14ac:dyDescent="0.25">
      <c r="A152" s="250" t="s">
        <v>375</v>
      </c>
      <c r="B152" s="251" t="s">
        <v>376</v>
      </c>
      <c r="C152" s="251" t="s">
        <v>5</v>
      </c>
      <c r="D152" s="252">
        <v>1</v>
      </c>
      <c r="G152" s="254"/>
    </row>
    <row r="153" spans="1:7" s="240" customFormat="1" ht="48" x14ac:dyDescent="0.25">
      <c r="A153" s="250" t="s">
        <v>377</v>
      </c>
      <c r="B153" s="251" t="s">
        <v>378</v>
      </c>
      <c r="C153" s="251" t="s">
        <v>2</v>
      </c>
      <c r="D153" s="252">
        <v>9</v>
      </c>
      <c r="G153" s="254"/>
    </row>
    <row r="154" spans="1:7" s="240" customFormat="1" ht="48" x14ac:dyDescent="0.25">
      <c r="A154" s="250" t="s">
        <v>379</v>
      </c>
      <c r="B154" s="251" t="s">
        <v>380</v>
      </c>
      <c r="C154" s="251" t="s">
        <v>2</v>
      </c>
      <c r="D154" s="252">
        <v>9</v>
      </c>
      <c r="G154" s="254"/>
    </row>
    <row r="155" spans="1:7" s="240" customFormat="1" ht="48" x14ac:dyDescent="0.25">
      <c r="A155" s="250" t="s">
        <v>381</v>
      </c>
      <c r="B155" s="251" t="s">
        <v>382</v>
      </c>
      <c r="C155" s="251" t="s">
        <v>5</v>
      </c>
      <c r="D155" s="252">
        <v>1</v>
      </c>
      <c r="G155" s="254"/>
    </row>
    <row r="156" spans="1:7" s="240" customFormat="1" ht="36" x14ac:dyDescent="0.25">
      <c r="A156" s="250" t="s">
        <v>383</v>
      </c>
      <c r="B156" s="251" t="s">
        <v>384</v>
      </c>
      <c r="C156" s="251" t="s">
        <v>282</v>
      </c>
      <c r="D156" s="252">
        <v>1</v>
      </c>
      <c r="G156" s="254"/>
    </row>
    <row r="157" spans="1:7" s="240" customFormat="1" ht="24" x14ac:dyDescent="0.25">
      <c r="A157" s="250" t="s">
        <v>385</v>
      </c>
      <c r="B157" s="251" t="s">
        <v>386</v>
      </c>
      <c r="C157" s="251" t="s">
        <v>5</v>
      </c>
      <c r="D157" s="252">
        <v>1</v>
      </c>
      <c r="G157" s="254"/>
    </row>
    <row r="158" spans="1:7" s="240" customFormat="1" ht="48" x14ac:dyDescent="0.25">
      <c r="A158" s="250" t="s">
        <v>405</v>
      </c>
      <c r="B158" s="251" t="s">
        <v>387</v>
      </c>
      <c r="C158" s="251" t="s">
        <v>5</v>
      </c>
      <c r="D158" s="252">
        <v>1</v>
      </c>
      <c r="G158" s="254"/>
    </row>
    <row r="159" spans="1:7" s="240" customFormat="1" ht="48" x14ac:dyDescent="0.25">
      <c r="A159" s="250" t="s">
        <v>388</v>
      </c>
      <c r="B159" s="251" t="s">
        <v>389</v>
      </c>
      <c r="C159" s="251" t="s">
        <v>5</v>
      </c>
      <c r="D159" s="252">
        <v>1</v>
      </c>
      <c r="G159" s="254"/>
    </row>
    <row r="160" spans="1:7" s="240" customFormat="1" ht="36" x14ac:dyDescent="0.25">
      <c r="A160" s="250" t="s">
        <v>283</v>
      </c>
      <c r="B160" s="251" t="s">
        <v>390</v>
      </c>
      <c r="C160" s="251" t="s">
        <v>285</v>
      </c>
      <c r="D160" s="252">
        <v>1</v>
      </c>
      <c r="G160" s="254"/>
    </row>
    <row r="161" spans="1:8" s="240" customFormat="1" ht="108" x14ac:dyDescent="0.25">
      <c r="A161" s="250" t="s">
        <v>405</v>
      </c>
      <c r="B161" s="251" t="s">
        <v>391</v>
      </c>
      <c r="C161" s="251" t="s">
        <v>5</v>
      </c>
      <c r="D161" s="252">
        <v>1</v>
      </c>
      <c r="G161" s="254"/>
    </row>
    <row r="162" spans="1:8" s="240" customFormat="1" ht="60" x14ac:dyDescent="0.25">
      <c r="A162" s="250" t="s">
        <v>405</v>
      </c>
      <c r="B162" s="251" t="s">
        <v>392</v>
      </c>
      <c r="C162" s="251" t="s">
        <v>5</v>
      </c>
      <c r="D162" s="252">
        <v>1</v>
      </c>
      <c r="G162" s="254"/>
    </row>
    <row r="163" spans="1:8" s="240" customFormat="1" ht="48" x14ac:dyDescent="0.25">
      <c r="A163" s="250" t="s">
        <v>393</v>
      </c>
      <c r="B163" s="251" t="s">
        <v>394</v>
      </c>
      <c r="C163" s="251" t="s">
        <v>1</v>
      </c>
      <c r="D163" s="252">
        <v>0.40500000000000003</v>
      </c>
      <c r="G163" s="254"/>
    </row>
    <row r="164" spans="1:8" s="240" customFormat="1" ht="48" x14ac:dyDescent="0.25">
      <c r="A164" s="250" t="s">
        <v>395</v>
      </c>
      <c r="B164" s="251" t="s">
        <v>396</v>
      </c>
      <c r="C164" s="251" t="s">
        <v>1</v>
      </c>
      <c r="D164" s="252">
        <v>0.40500000000000003</v>
      </c>
      <c r="G164" s="254"/>
    </row>
    <row r="165" spans="1:8" s="240" customFormat="1" ht="48" x14ac:dyDescent="0.25">
      <c r="A165" s="250" t="s">
        <v>405</v>
      </c>
      <c r="B165" s="251" t="s">
        <v>397</v>
      </c>
      <c r="C165" s="251" t="s">
        <v>5</v>
      </c>
      <c r="D165" s="252">
        <v>1</v>
      </c>
      <c r="G165" s="254"/>
      <c r="H165" s="254"/>
    </row>
    <row r="166" spans="1:8" s="240" customFormat="1" ht="15" x14ac:dyDescent="0.25">
      <c r="A166" s="250"/>
      <c r="B166" s="251"/>
      <c r="C166" s="251"/>
      <c r="D166" s="252"/>
      <c r="G166" s="254"/>
    </row>
    <row r="167" spans="1:8" s="240" customFormat="1" x14ac:dyDescent="0.25">
      <c r="A167" s="242"/>
      <c r="B167" s="243" t="s">
        <v>352</v>
      </c>
      <c r="C167" s="244"/>
      <c r="D167" s="244"/>
    </row>
    <row r="168" spans="1:8" s="240" customFormat="1" ht="15" x14ac:dyDescent="0.25">
      <c r="A168" s="250"/>
      <c r="B168" s="251"/>
      <c r="C168" s="251"/>
      <c r="D168" s="252"/>
    </row>
    <row r="169" spans="1:8" s="240" customFormat="1" ht="15" x14ac:dyDescent="0.25">
      <c r="B169" s="257" t="s">
        <v>398</v>
      </c>
      <c r="C169" s="251"/>
      <c r="D169" s="252"/>
    </row>
    <row r="170" spans="1:8" s="240" customFormat="1" ht="15" x14ac:dyDescent="0.25">
      <c r="B170" s="250"/>
      <c r="C170" s="251"/>
      <c r="D170" s="252"/>
    </row>
    <row r="171" spans="1:8" s="240" customFormat="1" ht="48" x14ac:dyDescent="0.25">
      <c r="A171" s="250" t="s">
        <v>301</v>
      </c>
      <c r="B171" s="251" t="s">
        <v>302</v>
      </c>
      <c r="C171" s="251" t="s">
        <v>2</v>
      </c>
      <c r="D171" s="252">
        <v>8</v>
      </c>
    </row>
    <row r="172" spans="1:8" s="240" customFormat="1" ht="48" x14ac:dyDescent="0.25">
      <c r="A172" s="250" t="s">
        <v>303</v>
      </c>
      <c r="B172" s="251" t="s">
        <v>304</v>
      </c>
      <c r="C172" s="251" t="s">
        <v>2</v>
      </c>
      <c r="D172" s="252">
        <v>5</v>
      </c>
    </row>
    <row r="173" spans="1:8" s="240" customFormat="1" ht="15" x14ac:dyDescent="0.25">
      <c r="A173" s="250"/>
      <c r="B173" s="251"/>
      <c r="C173" s="251"/>
      <c r="D173" s="252"/>
    </row>
    <row r="174" spans="1:8" s="240" customFormat="1" ht="15" x14ac:dyDescent="0.25">
      <c r="B174" s="257" t="s">
        <v>399</v>
      </c>
      <c r="C174" s="251"/>
      <c r="D174" s="252"/>
    </row>
    <row r="175" spans="1:8" s="240" customFormat="1" ht="15" x14ac:dyDescent="0.25">
      <c r="B175" s="250"/>
      <c r="C175" s="251"/>
      <c r="D175" s="252"/>
    </row>
    <row r="176" spans="1:8" s="240" customFormat="1" ht="72" x14ac:dyDescent="0.25">
      <c r="A176" s="250" t="s">
        <v>305</v>
      </c>
      <c r="B176" s="251" t="s">
        <v>306</v>
      </c>
      <c r="C176" s="251" t="s">
        <v>5</v>
      </c>
      <c r="D176" s="252">
        <v>6</v>
      </c>
    </row>
    <row r="177" spans="1:4" s="240" customFormat="1" ht="72" x14ac:dyDescent="0.25">
      <c r="A177" s="250" t="s">
        <v>307</v>
      </c>
      <c r="B177" s="251" t="s">
        <v>308</v>
      </c>
      <c r="C177" s="251" t="s">
        <v>5</v>
      </c>
      <c r="D177" s="252">
        <v>2</v>
      </c>
    </row>
    <row r="178" spans="1:4" s="240" customFormat="1" ht="60" x14ac:dyDescent="0.25">
      <c r="A178" s="250" t="s">
        <v>309</v>
      </c>
      <c r="B178" s="251" t="s">
        <v>310</v>
      </c>
      <c r="C178" s="251" t="s">
        <v>5</v>
      </c>
      <c r="D178" s="252">
        <v>2</v>
      </c>
    </row>
    <row r="179" spans="1:4" s="240" customFormat="1" ht="24" x14ac:dyDescent="0.25">
      <c r="A179" s="250"/>
      <c r="B179" s="251" t="s">
        <v>311</v>
      </c>
      <c r="C179" s="251" t="s">
        <v>5</v>
      </c>
      <c r="D179" s="252">
        <v>2</v>
      </c>
    </row>
    <row r="180" spans="1:4" s="240" customFormat="1" ht="48" x14ac:dyDescent="0.25">
      <c r="A180" s="250" t="s">
        <v>312</v>
      </c>
      <c r="B180" s="251" t="s">
        <v>313</v>
      </c>
      <c r="C180" s="251" t="s">
        <v>5</v>
      </c>
      <c r="D180" s="252">
        <v>2</v>
      </c>
    </row>
    <row r="181" spans="1:4" s="240" customFormat="1" ht="48" x14ac:dyDescent="0.25">
      <c r="A181" s="250" t="s">
        <v>314</v>
      </c>
      <c r="B181" s="251" t="s">
        <v>315</v>
      </c>
      <c r="C181" s="251" t="s">
        <v>5</v>
      </c>
      <c r="D181" s="252">
        <v>3</v>
      </c>
    </row>
    <row r="182" spans="1:4" s="240" customFormat="1" ht="15" x14ac:dyDescent="0.25">
      <c r="A182" s="250"/>
      <c r="B182" s="251"/>
      <c r="C182" s="251"/>
      <c r="D182" s="252"/>
    </row>
    <row r="183" spans="1:4" s="240" customFormat="1" ht="15" x14ac:dyDescent="0.25">
      <c r="B183" s="257" t="s">
        <v>400</v>
      </c>
      <c r="C183" s="251"/>
      <c r="D183" s="252"/>
    </row>
    <row r="184" spans="1:4" s="240" customFormat="1" ht="15" x14ac:dyDescent="0.25">
      <c r="B184" s="250"/>
      <c r="C184" s="251"/>
      <c r="D184" s="252"/>
    </row>
    <row r="185" spans="1:4" s="240" customFormat="1" ht="36" x14ac:dyDescent="0.25">
      <c r="A185" s="250" t="s">
        <v>316</v>
      </c>
      <c r="B185" s="251" t="s">
        <v>317</v>
      </c>
      <c r="C185" s="251" t="s">
        <v>5</v>
      </c>
      <c r="D185" s="252">
        <v>1</v>
      </c>
    </row>
    <row r="186" spans="1:4" s="240" customFormat="1" ht="36" x14ac:dyDescent="0.25">
      <c r="A186" s="250" t="s">
        <v>318</v>
      </c>
      <c r="B186" s="251" t="s">
        <v>319</v>
      </c>
      <c r="C186" s="251" t="s">
        <v>5</v>
      </c>
      <c r="D186" s="252">
        <v>1</v>
      </c>
    </row>
    <row r="187" spans="1:4" s="240" customFormat="1" ht="24" x14ac:dyDescent="0.25">
      <c r="A187" s="250" t="s">
        <v>320</v>
      </c>
      <c r="B187" s="251" t="s">
        <v>321</v>
      </c>
      <c r="C187" s="251" t="s">
        <v>322</v>
      </c>
      <c r="D187" s="252">
        <v>2</v>
      </c>
    </row>
    <row r="188" spans="1:4" s="240" customFormat="1" ht="36" x14ac:dyDescent="0.25">
      <c r="A188" s="250"/>
      <c r="B188" s="251" t="s">
        <v>323</v>
      </c>
      <c r="C188" s="251" t="s">
        <v>5</v>
      </c>
      <c r="D188" s="252">
        <v>2</v>
      </c>
    </row>
    <row r="189" spans="1:4" s="240" customFormat="1" ht="24" x14ac:dyDescent="0.25">
      <c r="A189" s="250"/>
      <c r="B189" s="251" t="s">
        <v>324</v>
      </c>
      <c r="C189" s="251" t="s">
        <v>5</v>
      </c>
      <c r="D189" s="252">
        <v>2</v>
      </c>
    </row>
    <row r="190" spans="1:4" s="240" customFormat="1" ht="72" x14ac:dyDescent="0.25">
      <c r="A190" s="250" t="s">
        <v>325</v>
      </c>
      <c r="B190" s="251" t="s">
        <v>326</v>
      </c>
      <c r="C190" s="251" t="s">
        <v>5</v>
      </c>
      <c r="D190" s="252">
        <v>1</v>
      </c>
    </row>
    <row r="191" spans="1:4" s="240" customFormat="1" ht="72" x14ac:dyDescent="0.25">
      <c r="A191" s="250" t="s">
        <v>327</v>
      </c>
      <c r="B191" s="251" t="s">
        <v>328</v>
      </c>
      <c r="C191" s="251" t="s">
        <v>5</v>
      </c>
      <c r="D191" s="252">
        <v>1</v>
      </c>
    </row>
    <row r="192" spans="1:4" s="240" customFormat="1" ht="15" x14ac:dyDescent="0.25">
      <c r="A192" s="250"/>
      <c r="B192" s="251"/>
      <c r="C192" s="251"/>
      <c r="D192" s="252"/>
    </row>
    <row r="193" spans="1:4" s="240" customFormat="1" ht="15" x14ac:dyDescent="0.25">
      <c r="B193" s="257" t="s">
        <v>299</v>
      </c>
      <c r="C193" s="251"/>
      <c r="D193" s="252"/>
    </row>
    <row r="194" spans="1:4" s="240" customFormat="1" ht="15" x14ac:dyDescent="0.25">
      <c r="B194" s="250"/>
      <c r="C194" s="251"/>
      <c r="D194" s="252"/>
    </row>
    <row r="195" spans="1:4" s="240" customFormat="1" ht="60" x14ac:dyDescent="0.25">
      <c r="A195" s="250"/>
      <c r="B195" s="251" t="s">
        <v>300</v>
      </c>
      <c r="C195" s="251" t="s">
        <v>5</v>
      </c>
      <c r="D195" s="252">
        <v>2</v>
      </c>
    </row>
    <row r="196" spans="1:4" s="240" customFormat="1" ht="15" x14ac:dyDescent="0.25">
      <c r="A196" s="250"/>
      <c r="B196" s="251"/>
      <c r="C196" s="251"/>
      <c r="D196" s="252"/>
    </row>
    <row r="197" spans="1:4" s="240" customFormat="1" x14ac:dyDescent="0.25">
      <c r="A197" s="242"/>
      <c r="B197" s="243" t="s">
        <v>401</v>
      </c>
      <c r="C197" s="244"/>
      <c r="D197" s="244"/>
    </row>
    <row r="198" spans="1:4" s="240" customFormat="1" ht="15" x14ac:dyDescent="0.25">
      <c r="A198" s="250"/>
      <c r="B198" s="251"/>
      <c r="C198" s="251"/>
      <c r="D198" s="252"/>
    </row>
    <row r="199" spans="1:4" s="240" customFormat="1" ht="15" x14ac:dyDescent="0.25">
      <c r="B199" s="257" t="s">
        <v>402</v>
      </c>
      <c r="C199" s="251"/>
      <c r="D199" s="252"/>
    </row>
    <row r="200" spans="1:4" s="240" customFormat="1" ht="15" x14ac:dyDescent="0.25">
      <c r="B200" s="250"/>
      <c r="C200" s="251"/>
      <c r="D200" s="252"/>
    </row>
    <row r="201" spans="1:4" s="240" customFormat="1" ht="48" x14ac:dyDescent="0.25">
      <c r="A201" s="250" t="s">
        <v>334</v>
      </c>
      <c r="B201" s="251" t="s">
        <v>335</v>
      </c>
      <c r="C201" s="251" t="s">
        <v>2</v>
      </c>
      <c r="D201" s="252">
        <v>7.5</v>
      </c>
    </row>
    <row r="202" spans="1:4" s="240" customFormat="1" ht="48" x14ac:dyDescent="0.25">
      <c r="A202" s="250" t="s">
        <v>336</v>
      </c>
      <c r="B202" s="251" t="s">
        <v>337</v>
      </c>
      <c r="C202" s="251" t="s">
        <v>2</v>
      </c>
      <c r="D202" s="252">
        <v>2.5</v>
      </c>
    </row>
    <row r="203" spans="1:4" s="240" customFormat="1" ht="15" x14ac:dyDescent="0.25">
      <c r="A203" s="250"/>
      <c r="B203" s="251"/>
      <c r="C203" s="251"/>
      <c r="D203" s="252"/>
    </row>
    <row r="204" spans="1:4" s="240" customFormat="1" ht="15" x14ac:dyDescent="0.25">
      <c r="B204" s="257" t="s">
        <v>50</v>
      </c>
      <c r="C204" s="251"/>
      <c r="D204" s="252"/>
    </row>
    <row r="205" spans="1:4" s="240" customFormat="1" ht="15" x14ac:dyDescent="0.25">
      <c r="B205" s="250"/>
      <c r="C205" s="251"/>
      <c r="D205" s="252"/>
    </row>
    <row r="206" spans="1:4" s="240" customFormat="1" ht="36" x14ac:dyDescent="0.25">
      <c r="A206" s="250" t="s">
        <v>338</v>
      </c>
      <c r="B206" s="251" t="s">
        <v>339</v>
      </c>
      <c r="C206" s="251" t="s">
        <v>322</v>
      </c>
      <c r="D206" s="252">
        <v>1</v>
      </c>
    </row>
    <row r="207" spans="1:4" s="240" customFormat="1" ht="36" x14ac:dyDescent="0.25">
      <c r="A207" s="250" t="s">
        <v>340</v>
      </c>
      <c r="B207" s="251" t="s">
        <v>341</v>
      </c>
      <c r="C207" s="251" t="s">
        <v>5</v>
      </c>
      <c r="D207" s="252">
        <v>2</v>
      </c>
    </row>
    <row r="208" spans="1:4" s="240" customFormat="1" ht="48" x14ac:dyDescent="0.25">
      <c r="A208" s="250" t="s">
        <v>342</v>
      </c>
      <c r="B208" s="251" t="s">
        <v>343</v>
      </c>
      <c r="C208" s="251" t="s">
        <v>5</v>
      </c>
      <c r="D208" s="252">
        <v>1</v>
      </c>
    </row>
    <row r="209" spans="1:4" s="240" customFormat="1" ht="36" x14ac:dyDescent="0.25">
      <c r="A209" s="250" t="s">
        <v>344</v>
      </c>
      <c r="B209" s="251" t="s">
        <v>345</v>
      </c>
      <c r="C209" s="251" t="s">
        <v>5</v>
      </c>
      <c r="D209" s="252">
        <v>1</v>
      </c>
    </row>
    <row r="210" spans="1:4" s="240" customFormat="1" ht="24" x14ac:dyDescent="0.25">
      <c r="A210" s="250"/>
      <c r="B210" s="251" t="s">
        <v>346</v>
      </c>
      <c r="C210" s="251" t="s">
        <v>5</v>
      </c>
      <c r="D210" s="252">
        <v>1</v>
      </c>
    </row>
    <row r="211" spans="1:4" s="240" customFormat="1" ht="15" x14ac:dyDescent="0.25">
      <c r="A211" s="250"/>
      <c r="B211" s="251"/>
      <c r="C211" s="251"/>
      <c r="D211" s="252"/>
    </row>
    <row r="212" spans="1:4" s="240" customFormat="1" ht="15" x14ac:dyDescent="0.25">
      <c r="B212" s="257" t="s">
        <v>403</v>
      </c>
      <c r="C212" s="251"/>
      <c r="D212" s="252"/>
    </row>
    <row r="213" spans="1:4" s="240" customFormat="1" ht="15" x14ac:dyDescent="0.25">
      <c r="B213" s="250"/>
      <c r="C213" s="251"/>
      <c r="D213" s="252"/>
    </row>
    <row r="214" spans="1:4" s="240" customFormat="1" ht="36" x14ac:dyDescent="0.25">
      <c r="A214" s="250" t="s">
        <v>338</v>
      </c>
      <c r="B214" s="251" t="s">
        <v>339</v>
      </c>
      <c r="C214" s="251" t="s">
        <v>322</v>
      </c>
      <c r="D214" s="252">
        <v>1</v>
      </c>
    </row>
    <row r="215" spans="1:4" s="240" customFormat="1" ht="96" x14ac:dyDescent="0.25">
      <c r="A215" s="250" t="s">
        <v>347</v>
      </c>
      <c r="B215" s="251" t="s">
        <v>348</v>
      </c>
      <c r="C215" s="251" t="s">
        <v>5</v>
      </c>
      <c r="D215" s="252">
        <v>1</v>
      </c>
    </row>
    <row r="216" spans="1:4" s="240" customFormat="1" ht="15" x14ac:dyDescent="0.25">
      <c r="A216" s="250"/>
      <c r="B216" s="251"/>
      <c r="C216" s="251"/>
      <c r="D216" s="252"/>
    </row>
    <row r="217" spans="1:4" s="240" customFormat="1" ht="15" x14ac:dyDescent="0.25">
      <c r="B217" s="257" t="s">
        <v>329</v>
      </c>
      <c r="C217" s="251"/>
      <c r="D217" s="252"/>
    </row>
    <row r="218" spans="1:4" s="240" customFormat="1" ht="15" x14ac:dyDescent="0.25">
      <c r="B218" s="250"/>
      <c r="C218" s="251"/>
      <c r="D218" s="252"/>
    </row>
    <row r="219" spans="1:4" s="240" customFormat="1" ht="36" x14ac:dyDescent="0.25">
      <c r="A219" s="250" t="s">
        <v>330</v>
      </c>
      <c r="B219" s="251" t="s">
        <v>331</v>
      </c>
      <c r="C219" s="251" t="s">
        <v>5</v>
      </c>
      <c r="D219" s="252">
        <v>1</v>
      </c>
    </row>
    <row r="220" spans="1:4" s="240" customFormat="1" ht="36" x14ac:dyDescent="0.25">
      <c r="A220" s="250" t="s">
        <v>332</v>
      </c>
      <c r="B220" s="251" t="s">
        <v>333</v>
      </c>
      <c r="C220" s="251" t="s">
        <v>5</v>
      </c>
      <c r="D220" s="252">
        <v>1</v>
      </c>
    </row>
    <row r="221" spans="1:4" s="240" customFormat="1" ht="15" x14ac:dyDescent="0.25">
      <c r="A221" s="250"/>
      <c r="B221" s="251"/>
      <c r="C221" s="251"/>
      <c r="D221" s="252"/>
    </row>
    <row r="222" spans="1:4" s="240" customFormat="1" ht="15" x14ac:dyDescent="0.25">
      <c r="A222" s="250"/>
      <c r="B222" s="251"/>
      <c r="C222" s="251"/>
      <c r="D222" s="252"/>
    </row>
    <row r="223" spans="1:4" s="240" customFormat="1" ht="15" customHeight="1" x14ac:dyDescent="0.25">
      <c r="A223" s="242"/>
      <c r="B223" s="243" t="s">
        <v>10</v>
      </c>
      <c r="C223" s="244"/>
      <c r="D223" s="244"/>
    </row>
    <row r="224" spans="1:4" s="240" customFormat="1" ht="15" customHeight="1" x14ac:dyDescent="0.25">
      <c r="A224" s="247"/>
      <c r="B224" s="248"/>
      <c r="C224" s="249"/>
      <c r="D224" s="249"/>
    </row>
    <row r="225" spans="1:4" s="240" customFormat="1" ht="15" x14ac:dyDescent="0.25">
      <c r="A225" s="250" t="s">
        <v>194</v>
      </c>
      <c r="B225" s="251" t="s">
        <v>193</v>
      </c>
      <c r="C225" s="251" t="s">
        <v>0</v>
      </c>
      <c r="D225" s="252">
        <f>GENERADORES!I401</f>
        <v>10.368</v>
      </c>
    </row>
    <row r="226" spans="1:4" s="240" customFormat="1" ht="15" x14ac:dyDescent="0.25">
      <c r="A226" s="250" t="s">
        <v>215</v>
      </c>
      <c r="B226" s="251" t="s">
        <v>216</v>
      </c>
      <c r="C226" s="251" t="s">
        <v>0</v>
      </c>
      <c r="D226" s="252">
        <f>GENERADORES!I401</f>
        <v>10.368</v>
      </c>
    </row>
    <row r="227" spans="1:4" s="240" customFormat="1" x14ac:dyDescent="0.25">
      <c r="D227" s="241"/>
    </row>
    <row r="228" spans="1:4" s="240" customFormat="1" x14ac:dyDescent="0.25">
      <c r="D228" s="241"/>
    </row>
    <row r="229" spans="1:4" s="240" customFormat="1" x14ac:dyDescent="0.25">
      <c r="D229" s="241"/>
    </row>
    <row r="230" spans="1:4" s="240" customFormat="1" x14ac:dyDescent="0.25">
      <c r="D230" s="241"/>
    </row>
    <row r="244" spans="2:4" x14ac:dyDescent="0.2">
      <c r="B244" s="3"/>
      <c r="D244" s="1"/>
    </row>
  </sheetData>
  <protectedRanges>
    <protectedRange sqref="A4 B2:D3" name="TITULOS_9_2_34_1_1_1"/>
    <protectedRange sqref="A7 A6" name="TITULOS_1_8_1_34_1_1_1"/>
    <protectedRange sqref="B4 C4:D5" name="TITULOS_9_35_1_1_1"/>
  </protectedRanges>
  <mergeCells count="2">
    <mergeCell ref="B4:D6"/>
    <mergeCell ref="A7:B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5"/>
  <sheetViews>
    <sheetView zoomScaleNormal="100" workbookViewId="0">
      <selection activeCell="B4" sqref="B4:F6"/>
    </sheetView>
  </sheetViews>
  <sheetFormatPr baseColWidth="10" defaultRowHeight="12.75" x14ac:dyDescent="0.2"/>
  <cols>
    <col min="1" max="1" width="10.85546875" style="1" customWidth="1"/>
    <col min="2" max="2" width="73.42578125" style="1" customWidth="1"/>
    <col min="3" max="3" width="7.42578125" style="1" bestFit="1" customWidth="1"/>
    <col min="4" max="4" width="9.28515625" style="2" bestFit="1" customWidth="1"/>
    <col min="5" max="5" width="11.5703125" style="1" bestFit="1" customWidth="1"/>
    <col min="6" max="6" width="13.85546875" style="1" bestFit="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1" spans="1:6" x14ac:dyDescent="0.2">
      <c r="A1" s="196"/>
      <c r="B1" s="197"/>
      <c r="C1" s="197"/>
      <c r="D1" s="198"/>
      <c r="E1" s="2"/>
      <c r="F1" s="2"/>
    </row>
    <row r="2" spans="1:6" x14ac:dyDescent="0.2">
      <c r="B2" s="213" t="s">
        <v>203</v>
      </c>
      <c r="C2" s="213"/>
      <c r="D2" s="213"/>
      <c r="E2" s="213"/>
      <c r="F2" s="213"/>
    </row>
    <row r="3" spans="1:6" ht="12.75" customHeight="1" x14ac:dyDescent="0.2">
      <c r="B3" s="214" t="s">
        <v>204</v>
      </c>
      <c r="C3" s="214"/>
      <c r="D3" s="214"/>
      <c r="E3" s="214"/>
      <c r="F3" s="214"/>
    </row>
    <row r="4" spans="1:6" ht="12.75" customHeight="1" x14ac:dyDescent="0.2">
      <c r="A4" s="201" t="s">
        <v>205</v>
      </c>
      <c r="B4" s="272"/>
      <c r="C4" s="272"/>
      <c r="D4" s="272"/>
      <c r="E4" s="272"/>
      <c r="F4" s="272"/>
    </row>
    <row r="5" spans="1:6" x14ac:dyDescent="0.2">
      <c r="A5" s="202"/>
      <c r="B5" s="272"/>
      <c r="C5" s="272"/>
      <c r="D5" s="272"/>
      <c r="E5" s="272"/>
      <c r="F5" s="272"/>
    </row>
    <row r="6" spans="1:6" x14ac:dyDescent="0.2">
      <c r="A6" s="201"/>
      <c r="B6" s="272"/>
      <c r="C6" s="272"/>
      <c r="D6" s="272"/>
      <c r="E6" s="272"/>
      <c r="F6" s="272"/>
    </row>
    <row r="7" spans="1:6" x14ac:dyDescent="0.2">
      <c r="A7" s="205"/>
      <c r="B7" s="212"/>
      <c r="C7" s="212"/>
      <c r="D7" s="212"/>
      <c r="E7" s="212"/>
      <c r="F7" s="212"/>
    </row>
    <row r="8" spans="1:6" x14ac:dyDescent="0.2">
      <c r="A8" s="333"/>
      <c r="B8" s="333"/>
      <c r="C8" s="206"/>
      <c r="D8" s="211"/>
      <c r="E8" s="204"/>
      <c r="F8" s="209"/>
    </row>
    <row r="9" spans="1:6" x14ac:dyDescent="0.2">
      <c r="A9" s="206"/>
      <c r="B9" s="210" t="s">
        <v>406</v>
      </c>
      <c r="C9" s="206"/>
      <c r="D9" s="208"/>
      <c r="E9" s="208"/>
      <c r="F9" s="209"/>
    </row>
    <row r="10" spans="1:6" x14ac:dyDescent="0.2">
      <c r="A10" s="206"/>
      <c r="B10" s="210"/>
      <c r="C10" s="206"/>
      <c r="D10" s="208"/>
      <c r="E10" s="208"/>
      <c r="F10" s="209"/>
    </row>
    <row r="11" spans="1:6" s="240" customFormat="1" x14ac:dyDescent="0.25">
      <c r="A11" s="238" t="s">
        <v>207</v>
      </c>
      <c r="B11" s="238" t="s">
        <v>41</v>
      </c>
      <c r="C11" s="238" t="s">
        <v>208</v>
      </c>
      <c r="D11" s="238" t="s">
        <v>3</v>
      </c>
      <c r="E11" s="239" t="s">
        <v>209</v>
      </c>
      <c r="F11" s="239" t="s">
        <v>210</v>
      </c>
    </row>
    <row r="12" spans="1:6" s="240" customFormat="1" x14ac:dyDescent="0.25">
      <c r="B12" s="241"/>
      <c r="C12" s="241"/>
      <c r="D12" s="241"/>
      <c r="E12" s="241"/>
      <c r="F12" s="241"/>
    </row>
    <row r="13" spans="1:6" s="240" customFormat="1" x14ac:dyDescent="0.25">
      <c r="B13" s="241"/>
      <c r="C13" s="241"/>
      <c r="D13" s="241"/>
      <c r="E13" s="241"/>
      <c r="F13" s="241"/>
    </row>
    <row r="14" spans="1:6" s="240" customFormat="1" ht="16.5" customHeight="1" x14ac:dyDescent="0.25">
      <c r="A14" s="242"/>
      <c r="B14" s="243" t="s">
        <v>93</v>
      </c>
      <c r="C14" s="244"/>
      <c r="D14" s="244"/>
      <c r="E14" s="245"/>
      <c r="F14" s="246"/>
    </row>
    <row r="15" spans="1:6" s="240" customFormat="1" ht="16.5" customHeight="1" x14ac:dyDescent="0.25">
      <c r="A15" s="247"/>
      <c r="B15" s="248"/>
      <c r="C15" s="249"/>
      <c r="D15" s="249"/>
      <c r="E15" s="241"/>
    </row>
    <row r="16" spans="1:6" s="240" customFormat="1" ht="36" customHeight="1" x14ac:dyDescent="0.25">
      <c r="A16" s="250" t="s">
        <v>146</v>
      </c>
      <c r="B16" s="251" t="s">
        <v>151</v>
      </c>
      <c r="C16" s="251" t="s">
        <v>0</v>
      </c>
      <c r="D16" s="252">
        <f>+GENERADORES!I12</f>
        <v>20.794</v>
      </c>
      <c r="E16" s="253">
        <v>9.4600000000000009</v>
      </c>
      <c r="F16" s="254">
        <f>E16*D16</f>
        <v>196.71124000000003</v>
      </c>
    </row>
    <row r="17" spans="1:6" s="240" customFormat="1" ht="36" customHeight="1" x14ac:dyDescent="0.25">
      <c r="A17" s="250" t="s">
        <v>148</v>
      </c>
      <c r="B17" s="251" t="s">
        <v>147</v>
      </c>
      <c r="C17" s="251" t="s">
        <v>1</v>
      </c>
      <c r="D17" s="252">
        <f>GENERADORES!I21</f>
        <v>35.04</v>
      </c>
      <c r="E17" s="253">
        <v>53.31</v>
      </c>
      <c r="F17" s="254">
        <f t="shared" ref="F17:F227" si="0">E17*D17</f>
        <v>1867.9824000000001</v>
      </c>
    </row>
    <row r="18" spans="1:6" s="240" customFormat="1" ht="36" customHeight="1" x14ac:dyDescent="0.25">
      <c r="A18" s="250" t="s">
        <v>191</v>
      </c>
      <c r="B18" s="251" t="s">
        <v>190</v>
      </c>
      <c r="C18" s="251" t="s">
        <v>1</v>
      </c>
      <c r="D18" s="252">
        <f>+GENERADORES!I51</f>
        <v>45.552</v>
      </c>
      <c r="E18" s="253">
        <v>15.85</v>
      </c>
      <c r="F18" s="254">
        <f t="shared" si="0"/>
        <v>721.99919999999997</v>
      </c>
    </row>
    <row r="19" spans="1:6" s="240" customFormat="1" ht="36" customHeight="1" x14ac:dyDescent="0.25">
      <c r="A19" s="250" t="s">
        <v>211</v>
      </c>
      <c r="B19" s="251" t="s">
        <v>212</v>
      </c>
      <c r="C19" s="251" t="s">
        <v>1</v>
      </c>
      <c r="D19" s="252">
        <f>+GENERADORES!I46</f>
        <v>45.552</v>
      </c>
      <c r="E19" s="253">
        <v>14.31</v>
      </c>
      <c r="F19" s="254">
        <f t="shared" si="0"/>
        <v>651.84911999999997</v>
      </c>
    </row>
    <row r="20" spans="1:6" s="240" customFormat="1" ht="36" customHeight="1" x14ac:dyDescent="0.25">
      <c r="A20" s="250"/>
      <c r="B20" s="251"/>
      <c r="C20" s="251"/>
      <c r="D20" s="252"/>
      <c r="E20" s="253"/>
      <c r="F20" s="254"/>
    </row>
    <row r="21" spans="1:6" s="240" customFormat="1" ht="16.5" customHeight="1" x14ac:dyDescent="0.25">
      <c r="A21" s="242"/>
      <c r="B21" s="243" t="s">
        <v>206</v>
      </c>
      <c r="C21" s="244"/>
      <c r="D21" s="244"/>
      <c r="E21" s="245"/>
      <c r="F21" s="246"/>
    </row>
    <row r="22" spans="1:6" s="240" customFormat="1" ht="16.5" customHeight="1" x14ac:dyDescent="0.25">
      <c r="A22" s="247"/>
      <c r="B22" s="248"/>
      <c r="C22" s="249"/>
      <c r="D22" s="249"/>
      <c r="E22" s="241"/>
    </row>
    <row r="23" spans="1:6" s="240" customFormat="1" ht="36" customHeight="1" x14ac:dyDescent="0.25">
      <c r="A23" s="250" t="s">
        <v>405</v>
      </c>
      <c r="B23" s="251" t="s">
        <v>189</v>
      </c>
      <c r="C23" s="251" t="s">
        <v>1</v>
      </c>
      <c r="D23" s="252">
        <f>GENERADORES!I39</f>
        <v>22.713100000000004</v>
      </c>
      <c r="E23" s="253">
        <v>406.03</v>
      </c>
      <c r="F23" s="254">
        <f t="shared" si="0"/>
        <v>9222.199993000002</v>
      </c>
    </row>
    <row r="24" spans="1:6" s="240" customFormat="1" ht="36" customHeight="1" x14ac:dyDescent="0.25">
      <c r="A24" s="255" t="s">
        <v>217</v>
      </c>
      <c r="B24" s="255" t="s">
        <v>218</v>
      </c>
      <c r="C24" s="255" t="s">
        <v>0</v>
      </c>
      <c r="D24" s="252">
        <f>GENERADORES!I39</f>
        <v>22.713100000000004</v>
      </c>
      <c r="E24" s="253">
        <v>24.64</v>
      </c>
      <c r="F24" s="254">
        <f t="shared" si="0"/>
        <v>559.65078400000016</v>
      </c>
    </row>
    <row r="25" spans="1:6" s="240" customFormat="1" ht="36" customHeight="1" x14ac:dyDescent="0.25">
      <c r="A25" s="255"/>
      <c r="B25" s="255"/>
      <c r="C25" s="255"/>
      <c r="D25" s="252"/>
      <c r="E25" s="253"/>
      <c r="F25" s="254"/>
    </row>
    <row r="26" spans="1:6" s="240" customFormat="1" ht="15" customHeight="1" x14ac:dyDescent="0.25">
      <c r="A26" s="242"/>
      <c r="B26" s="243" t="s">
        <v>69</v>
      </c>
      <c r="C26" s="244"/>
      <c r="D26" s="244"/>
      <c r="E26" s="245"/>
      <c r="F26" s="246"/>
    </row>
    <row r="27" spans="1:6" s="240" customFormat="1" ht="15" customHeight="1" x14ac:dyDescent="0.25">
      <c r="A27" s="247"/>
      <c r="B27" s="248"/>
      <c r="C27" s="249"/>
      <c r="D27" s="249"/>
      <c r="E27" s="241"/>
    </row>
    <row r="28" spans="1:6" s="240" customFormat="1" ht="15" customHeight="1" x14ac:dyDescent="0.25">
      <c r="A28" s="247"/>
      <c r="B28" s="248"/>
      <c r="C28" s="249"/>
      <c r="D28" s="249"/>
      <c r="E28" s="241"/>
    </row>
    <row r="29" spans="1:6" s="240" customFormat="1" ht="36" customHeight="1" x14ac:dyDescent="0.25">
      <c r="A29" s="250" t="s">
        <v>150</v>
      </c>
      <c r="B29" s="251" t="s">
        <v>149</v>
      </c>
      <c r="C29" s="251" t="s">
        <v>0</v>
      </c>
      <c r="D29" s="252">
        <f>+GENERADORES!I59</f>
        <v>13.146000000000001</v>
      </c>
      <c r="E29" s="253">
        <v>168.45</v>
      </c>
      <c r="F29" s="254">
        <f t="shared" si="0"/>
        <v>2214.4436999999998</v>
      </c>
    </row>
    <row r="30" spans="1:6" s="240" customFormat="1" ht="36" customHeight="1" x14ac:dyDescent="0.25">
      <c r="A30" s="250" t="s">
        <v>213</v>
      </c>
      <c r="B30" s="251" t="s">
        <v>214</v>
      </c>
      <c r="C30" s="251" t="s">
        <v>1</v>
      </c>
      <c r="D30" s="252">
        <f>GENERADORES!I67</f>
        <v>12.1008</v>
      </c>
      <c r="E30" s="253">
        <v>2343.9699999999998</v>
      </c>
      <c r="F30" s="254">
        <f t="shared" si="0"/>
        <v>28363.912175999998</v>
      </c>
    </row>
    <row r="31" spans="1:6" s="240" customFormat="1" ht="36" customHeight="1" x14ac:dyDescent="0.25">
      <c r="A31" s="250" t="s">
        <v>405</v>
      </c>
      <c r="B31" s="251" t="s">
        <v>195</v>
      </c>
      <c r="C31" s="251" t="s">
        <v>70</v>
      </c>
      <c r="D31" s="252">
        <f>GENERADORES!I182</f>
        <v>4.2</v>
      </c>
      <c r="E31" s="253">
        <v>101.15</v>
      </c>
      <c r="F31" s="254">
        <f t="shared" si="0"/>
        <v>424.83000000000004</v>
      </c>
    </row>
    <row r="32" spans="1:6" s="240" customFormat="1" ht="36" customHeight="1" x14ac:dyDescent="0.25">
      <c r="A32" s="250"/>
      <c r="B32" s="251"/>
      <c r="C32" s="251"/>
      <c r="D32" s="252"/>
      <c r="E32" s="253"/>
      <c r="F32" s="254"/>
    </row>
    <row r="33" spans="1:6" s="240" customFormat="1" ht="15" customHeight="1" x14ac:dyDescent="0.25">
      <c r="A33" s="242"/>
      <c r="B33" s="243" t="s">
        <v>34</v>
      </c>
      <c r="C33" s="244"/>
      <c r="D33" s="244"/>
      <c r="E33" s="245"/>
      <c r="F33" s="246"/>
    </row>
    <row r="34" spans="1:6" s="240" customFormat="1" ht="15" customHeight="1" x14ac:dyDescent="0.25">
      <c r="A34" s="247"/>
      <c r="B34" s="248"/>
      <c r="C34" s="249"/>
      <c r="D34" s="249"/>
      <c r="E34" s="241"/>
    </row>
    <row r="35" spans="1:6" s="240" customFormat="1" ht="36" customHeight="1" x14ac:dyDescent="0.25">
      <c r="A35" s="250" t="s">
        <v>188</v>
      </c>
      <c r="B35" s="251" t="s">
        <v>197</v>
      </c>
      <c r="C35" s="251" t="s">
        <v>4</v>
      </c>
      <c r="D35" s="252">
        <f>'ESTRUCTURA METÁLICA'!C15*1.03</f>
        <v>149.43240000000003</v>
      </c>
      <c r="E35" s="253">
        <v>70.2</v>
      </c>
      <c r="F35" s="254">
        <f t="shared" si="0"/>
        <v>10490.154480000003</v>
      </c>
    </row>
    <row r="36" spans="1:6" s="240" customFormat="1" ht="36" customHeight="1" x14ac:dyDescent="0.25">
      <c r="A36" s="250" t="s">
        <v>405</v>
      </c>
      <c r="B36" s="251" t="s">
        <v>196</v>
      </c>
      <c r="C36" s="251" t="s">
        <v>4</v>
      </c>
      <c r="D36" s="252">
        <f>'ESTRUCTURA METÁLICA'!C19*1.03</f>
        <v>12.831328000000001</v>
      </c>
      <c r="E36" s="253">
        <v>79.56</v>
      </c>
      <c r="F36" s="254">
        <f t="shared" si="0"/>
        <v>1020.8604556800001</v>
      </c>
    </row>
    <row r="37" spans="1:6" s="240" customFormat="1" ht="36" customHeight="1" x14ac:dyDescent="0.25">
      <c r="A37" s="250"/>
      <c r="B37" s="251"/>
      <c r="C37" s="251"/>
      <c r="D37" s="252"/>
      <c r="E37" s="253"/>
      <c r="F37" s="254"/>
    </row>
    <row r="38" spans="1:6" s="240" customFormat="1" ht="15" customHeight="1" x14ac:dyDescent="0.25">
      <c r="A38" s="242"/>
      <c r="B38" s="243" t="s">
        <v>95</v>
      </c>
      <c r="C38" s="244"/>
      <c r="D38" s="244"/>
      <c r="E38" s="245"/>
      <c r="F38" s="246"/>
    </row>
    <row r="39" spans="1:6" s="240" customFormat="1" ht="15" customHeight="1" x14ac:dyDescent="0.25">
      <c r="A39" s="247"/>
      <c r="B39" s="248"/>
      <c r="C39" s="249"/>
      <c r="D39" s="249"/>
      <c r="E39" s="241"/>
    </row>
    <row r="40" spans="1:6" s="240" customFormat="1" ht="36" customHeight="1" x14ac:dyDescent="0.25">
      <c r="A40" s="250" t="s">
        <v>162</v>
      </c>
      <c r="B40" s="251" t="s">
        <v>183</v>
      </c>
      <c r="C40" s="251" t="s">
        <v>0</v>
      </c>
      <c r="D40" s="252">
        <f>'ACERO,CONCRETO Y CIMBRA'!AC96</f>
        <v>20.438200000000002</v>
      </c>
      <c r="E40" s="253">
        <v>286.05</v>
      </c>
      <c r="F40" s="254">
        <f t="shared" si="0"/>
        <v>5846.3471100000006</v>
      </c>
    </row>
    <row r="41" spans="1:6" s="240" customFormat="1" ht="36" customHeight="1" x14ac:dyDescent="0.25">
      <c r="A41" s="250" t="s">
        <v>155</v>
      </c>
      <c r="B41" s="251" t="s">
        <v>182</v>
      </c>
      <c r="C41" s="251" t="s">
        <v>4</v>
      </c>
      <c r="D41" s="252">
        <f>'ACERO,CONCRETO Y CIMBRA'!S96</f>
        <v>6.5916615999999983</v>
      </c>
      <c r="E41" s="253">
        <v>46.16</v>
      </c>
      <c r="F41" s="254">
        <f t="shared" si="0"/>
        <v>304.27109945599989</v>
      </c>
    </row>
    <row r="42" spans="1:6" s="240" customFormat="1" ht="36" customHeight="1" x14ac:dyDescent="0.25">
      <c r="A42" s="250" t="s">
        <v>158</v>
      </c>
      <c r="B42" s="251" t="s">
        <v>157</v>
      </c>
      <c r="C42" s="251" t="s">
        <v>4</v>
      </c>
      <c r="D42" s="252">
        <f>'ACERO,CONCRETO Y CIMBRA'!T96</f>
        <v>154.59077991917039</v>
      </c>
      <c r="E42" s="253">
        <v>38.86</v>
      </c>
      <c r="F42" s="254">
        <f t="shared" si="0"/>
        <v>6007.3977076589608</v>
      </c>
    </row>
    <row r="43" spans="1:6" s="240" customFormat="1" ht="36" customHeight="1" x14ac:dyDescent="0.25">
      <c r="A43" s="250" t="s">
        <v>185</v>
      </c>
      <c r="B43" s="251" t="s">
        <v>184</v>
      </c>
      <c r="C43" s="251" t="s">
        <v>1</v>
      </c>
      <c r="D43" s="252">
        <f>'ACERO,CONCRETO Y CIMBRA'!AA96</f>
        <v>2.4135599999999999</v>
      </c>
      <c r="E43" s="253">
        <v>3780.17</v>
      </c>
      <c r="F43" s="254">
        <f t="shared" si="0"/>
        <v>9123.6671052000002</v>
      </c>
    </row>
    <row r="44" spans="1:6" s="240" customFormat="1" ht="36" customHeight="1" x14ac:dyDescent="0.25">
      <c r="A44" s="250"/>
      <c r="B44" s="251"/>
      <c r="C44" s="251"/>
      <c r="D44" s="252"/>
      <c r="E44" s="253"/>
      <c r="F44" s="254"/>
    </row>
    <row r="45" spans="1:6" s="240" customFormat="1" ht="16.5" customHeight="1" x14ac:dyDescent="0.25">
      <c r="A45" s="242"/>
      <c r="B45" s="243" t="s">
        <v>68</v>
      </c>
      <c r="C45" s="244"/>
      <c r="D45" s="244"/>
      <c r="E45" s="245"/>
      <c r="F45" s="246"/>
    </row>
    <row r="46" spans="1:6" s="240" customFormat="1" ht="16.5" customHeight="1" x14ac:dyDescent="0.25">
      <c r="A46" s="247"/>
      <c r="B46" s="248"/>
      <c r="C46" s="249"/>
      <c r="D46" s="249"/>
      <c r="E46" s="241"/>
    </row>
    <row r="47" spans="1:6" s="240" customFormat="1" ht="36" customHeight="1" x14ac:dyDescent="0.25">
      <c r="A47" s="250" t="s">
        <v>187</v>
      </c>
      <c r="B47" s="251" t="s">
        <v>152</v>
      </c>
      <c r="C47" s="251" t="s">
        <v>0</v>
      </c>
      <c r="D47" s="252">
        <f>GENERADORES!I95</f>
        <v>5.8484999999999996</v>
      </c>
      <c r="E47" s="253">
        <v>484.94</v>
      </c>
      <c r="F47" s="254">
        <f t="shared" si="0"/>
        <v>2836.1715899999999</v>
      </c>
    </row>
    <row r="48" spans="1:6" s="240" customFormat="1" ht="36" customHeight="1" x14ac:dyDescent="0.25">
      <c r="A48" s="250" t="s">
        <v>405</v>
      </c>
      <c r="B48" s="251" t="s">
        <v>153</v>
      </c>
      <c r="C48" s="251" t="s">
        <v>0</v>
      </c>
      <c r="D48" s="252">
        <f>GENERADORES!I112</f>
        <v>21.68085</v>
      </c>
      <c r="E48" s="253">
        <v>650.5</v>
      </c>
      <c r="F48" s="254">
        <f t="shared" si="0"/>
        <v>14103.392925</v>
      </c>
    </row>
    <row r="49" spans="1:6" s="240" customFormat="1" ht="36" customHeight="1" x14ac:dyDescent="0.25">
      <c r="A49" s="250" t="s">
        <v>405</v>
      </c>
      <c r="B49" s="251" t="s">
        <v>202</v>
      </c>
      <c r="C49" s="251" t="s">
        <v>0</v>
      </c>
      <c r="D49" s="252">
        <f>GENERADORES!I117</f>
        <v>1.54</v>
      </c>
      <c r="E49" s="253">
        <v>650.5</v>
      </c>
      <c r="F49" s="254">
        <f t="shared" si="0"/>
        <v>1001.77</v>
      </c>
    </row>
    <row r="50" spans="1:6" s="240" customFormat="1" ht="36" customHeight="1" x14ac:dyDescent="0.25">
      <c r="A50" s="250" t="s">
        <v>405</v>
      </c>
      <c r="B50" s="251" t="s">
        <v>199</v>
      </c>
      <c r="C50" s="251" t="s">
        <v>70</v>
      </c>
      <c r="D50" s="252">
        <f>GENERADORES!E165</f>
        <v>12.8</v>
      </c>
      <c r="E50" s="253">
        <v>475.5</v>
      </c>
      <c r="F50" s="254">
        <f t="shared" si="0"/>
        <v>6086.4000000000005</v>
      </c>
    </row>
    <row r="51" spans="1:6" s="240" customFormat="1" ht="36" customHeight="1" x14ac:dyDescent="0.25">
      <c r="A51" s="250" t="s">
        <v>405</v>
      </c>
      <c r="B51" s="251" t="s">
        <v>154</v>
      </c>
      <c r="C51" s="251" t="s">
        <v>0</v>
      </c>
      <c r="D51" s="252">
        <f>GENERADORES!I123</f>
        <v>10.115</v>
      </c>
      <c r="E51" s="253">
        <v>650.5</v>
      </c>
      <c r="F51" s="254">
        <f t="shared" si="0"/>
        <v>6579.8074999999999</v>
      </c>
    </row>
    <row r="52" spans="1:6" s="240" customFormat="1" ht="36" customHeight="1" x14ac:dyDescent="0.25">
      <c r="A52" s="250" t="s">
        <v>162</v>
      </c>
      <c r="B52" s="251" t="s">
        <v>161</v>
      </c>
      <c r="C52" s="251" t="s">
        <v>0</v>
      </c>
      <c r="D52" s="252">
        <f>'ACERO,CONCRETO Y CIMBRA'!AC64</f>
        <v>67.564600000000013</v>
      </c>
      <c r="E52" s="253">
        <v>286.05</v>
      </c>
      <c r="F52" s="254">
        <f t="shared" si="0"/>
        <v>19326.853830000004</v>
      </c>
    </row>
    <row r="53" spans="1:6" s="240" customFormat="1" ht="36" customHeight="1" x14ac:dyDescent="0.25">
      <c r="A53" s="250" t="s">
        <v>155</v>
      </c>
      <c r="B53" s="251" t="s">
        <v>156</v>
      </c>
      <c r="C53" s="251" t="s">
        <v>4</v>
      </c>
      <c r="D53" s="252">
        <f>'ACERO,CONCRETO Y CIMBRA'!S64</f>
        <v>58.052986799999992</v>
      </c>
      <c r="E53" s="253">
        <v>46.16</v>
      </c>
      <c r="F53" s="254">
        <f t="shared" si="0"/>
        <v>2679.7258706879993</v>
      </c>
    </row>
    <row r="54" spans="1:6" s="240" customFormat="1" ht="36" customHeight="1" x14ac:dyDescent="0.25">
      <c r="A54" s="250" t="s">
        <v>158</v>
      </c>
      <c r="B54" s="251" t="s">
        <v>157</v>
      </c>
      <c r="C54" s="251" t="s">
        <v>4</v>
      </c>
      <c r="D54" s="252">
        <f>'ACERO,CONCRETO Y CIMBRA'!T64</f>
        <v>194.41349760000003</v>
      </c>
      <c r="E54" s="253">
        <v>38.86</v>
      </c>
      <c r="F54" s="254">
        <f t="shared" si="0"/>
        <v>7554.9085167360008</v>
      </c>
    </row>
    <row r="55" spans="1:6" s="240" customFormat="1" ht="36" customHeight="1" x14ac:dyDescent="0.25">
      <c r="A55" s="250" t="s">
        <v>160</v>
      </c>
      <c r="B55" s="251" t="s">
        <v>159</v>
      </c>
      <c r="C55" s="251" t="s">
        <v>1</v>
      </c>
      <c r="D55" s="252">
        <f>'ACERO,CONCRETO Y CIMBRA'!AB64</f>
        <v>2.9156672400000003</v>
      </c>
      <c r="E55" s="253">
        <v>3556.87</v>
      </c>
      <c r="F55" s="254">
        <f t="shared" si="0"/>
        <v>10370.649335938801</v>
      </c>
    </row>
    <row r="56" spans="1:6" s="240" customFormat="1" ht="15" x14ac:dyDescent="0.25">
      <c r="A56" s="250"/>
      <c r="B56" s="251"/>
      <c r="C56" s="251"/>
      <c r="D56" s="252"/>
      <c r="E56" s="253"/>
      <c r="F56" s="254"/>
    </row>
    <row r="57" spans="1:6" s="240" customFormat="1" x14ac:dyDescent="0.25">
      <c r="A57" s="242"/>
      <c r="B57" s="243" t="s">
        <v>219</v>
      </c>
      <c r="C57" s="244"/>
      <c r="D57" s="244"/>
      <c r="E57" s="245"/>
      <c r="F57" s="246"/>
    </row>
    <row r="58" spans="1:6" s="240" customFormat="1" ht="15" x14ac:dyDescent="0.25">
      <c r="A58" s="250"/>
      <c r="B58" s="251"/>
      <c r="C58" s="251"/>
      <c r="D58" s="252"/>
      <c r="E58" s="253"/>
      <c r="F58" s="254"/>
    </row>
    <row r="59" spans="1:6" s="240" customFormat="1" ht="15" x14ac:dyDescent="0.25">
      <c r="A59" s="250"/>
      <c r="B59" s="256" t="s">
        <v>220</v>
      </c>
      <c r="C59" s="251"/>
      <c r="D59" s="252"/>
      <c r="E59" s="253"/>
      <c r="F59" s="254"/>
    </row>
    <row r="60" spans="1:6" s="240" customFormat="1" ht="15" x14ac:dyDescent="0.25">
      <c r="A60" s="250"/>
      <c r="B60" s="256"/>
      <c r="C60" s="251"/>
      <c r="D60" s="252"/>
      <c r="E60" s="253"/>
      <c r="F60" s="254"/>
    </row>
    <row r="61" spans="1:6" s="240" customFormat="1" ht="36" x14ac:dyDescent="0.25">
      <c r="A61" s="250" t="s">
        <v>221</v>
      </c>
      <c r="B61" s="251" t="s">
        <v>222</v>
      </c>
      <c r="C61" s="251" t="s">
        <v>0</v>
      </c>
      <c r="D61" s="252">
        <f>GENERADORES!I186</f>
        <v>11.703720000000001</v>
      </c>
      <c r="E61" s="253">
        <v>491.78</v>
      </c>
      <c r="F61" s="254">
        <f t="shared" si="0"/>
        <v>5755.6554216000004</v>
      </c>
    </row>
    <row r="62" spans="1:6" s="240" customFormat="1" ht="36" x14ac:dyDescent="0.25">
      <c r="A62" s="250" t="s">
        <v>223</v>
      </c>
      <c r="B62" s="251" t="s">
        <v>224</v>
      </c>
      <c r="C62" s="251" t="s">
        <v>0</v>
      </c>
      <c r="D62" s="252">
        <f>GENERADORES!I195</f>
        <v>9.3825000000000003</v>
      </c>
      <c r="E62" s="253">
        <v>119.87</v>
      </c>
      <c r="F62" s="254">
        <f t="shared" si="0"/>
        <v>1124.6802750000002</v>
      </c>
    </row>
    <row r="63" spans="1:6" s="240" customFormat="1" ht="84" x14ac:dyDescent="0.25">
      <c r="A63" s="250" t="s">
        <v>225</v>
      </c>
      <c r="B63" s="251" t="s">
        <v>226</v>
      </c>
      <c r="C63" s="251" t="s">
        <v>0</v>
      </c>
      <c r="D63" s="252">
        <f>GENERADORES!I203</f>
        <v>9.3825000000000003</v>
      </c>
      <c r="E63" s="253">
        <v>361.8</v>
      </c>
      <c r="F63" s="254">
        <f t="shared" si="0"/>
        <v>3394.5885000000003</v>
      </c>
    </row>
    <row r="64" spans="1:6" s="240" customFormat="1" ht="15" x14ac:dyDescent="0.25">
      <c r="A64" s="250"/>
      <c r="B64" s="251"/>
      <c r="C64" s="251"/>
      <c r="D64" s="252"/>
      <c r="E64" s="253"/>
      <c r="F64" s="254"/>
    </row>
    <row r="65" spans="1:6" s="240" customFormat="1" ht="15" x14ac:dyDescent="0.25">
      <c r="A65" s="250"/>
      <c r="B65" s="256" t="s">
        <v>227</v>
      </c>
      <c r="C65" s="251"/>
      <c r="D65" s="252"/>
      <c r="E65" s="253"/>
      <c r="F65" s="254"/>
    </row>
    <row r="66" spans="1:6" s="240" customFormat="1" ht="15" x14ac:dyDescent="0.25">
      <c r="A66" s="250"/>
      <c r="B66" s="256"/>
      <c r="C66" s="251"/>
      <c r="D66" s="252"/>
      <c r="E66" s="253"/>
      <c r="F66" s="254"/>
    </row>
    <row r="67" spans="1:6" s="240" customFormat="1" ht="72" x14ac:dyDescent="0.25">
      <c r="A67" s="250" t="s">
        <v>405</v>
      </c>
      <c r="B67" s="251" t="s">
        <v>228</v>
      </c>
      <c r="C67" s="251" t="s">
        <v>229</v>
      </c>
      <c r="D67" s="252">
        <f>GENERADORES!I215</f>
        <v>133.23560000000001</v>
      </c>
      <c r="E67" s="253">
        <v>150</v>
      </c>
      <c r="F67" s="254">
        <f t="shared" si="0"/>
        <v>19985.34</v>
      </c>
    </row>
    <row r="68" spans="1:6" s="240" customFormat="1" ht="120" x14ac:dyDescent="0.25">
      <c r="A68" s="250" t="s">
        <v>405</v>
      </c>
      <c r="B68" s="251" t="s">
        <v>230</v>
      </c>
      <c r="C68" s="251" t="s">
        <v>0</v>
      </c>
      <c r="D68" s="252">
        <f>GENERADORES!I231</f>
        <v>3.2500799999999996</v>
      </c>
      <c r="E68" s="253">
        <v>418.12</v>
      </c>
      <c r="F68" s="254">
        <f t="shared" si="0"/>
        <v>1358.9234495999999</v>
      </c>
    </row>
    <row r="69" spans="1:6" s="240" customFormat="1" ht="108" x14ac:dyDescent="0.25">
      <c r="A69" s="250" t="s">
        <v>405</v>
      </c>
      <c r="B69" s="251" t="s">
        <v>231</v>
      </c>
      <c r="C69" s="251" t="s">
        <v>0</v>
      </c>
      <c r="D69" s="252">
        <f>GENERADORES!I238</f>
        <v>2.7084000000000001</v>
      </c>
      <c r="E69" s="253">
        <v>418.12</v>
      </c>
      <c r="F69" s="254">
        <f t="shared" si="0"/>
        <v>1132.4362080000001</v>
      </c>
    </row>
    <row r="70" spans="1:6" s="240" customFormat="1" ht="84" x14ac:dyDescent="0.25">
      <c r="A70" s="250" t="s">
        <v>405</v>
      </c>
      <c r="B70" s="251" t="s">
        <v>232</v>
      </c>
      <c r="C70" s="251" t="s">
        <v>0</v>
      </c>
      <c r="D70" s="252">
        <f>GENERADORES!I245</f>
        <v>3.5375999999999999</v>
      </c>
      <c r="E70" s="253">
        <v>418.12</v>
      </c>
      <c r="F70" s="254">
        <f t="shared" si="0"/>
        <v>1479.141312</v>
      </c>
    </row>
    <row r="71" spans="1:6" s="240" customFormat="1" ht="15" x14ac:dyDescent="0.25">
      <c r="A71" s="250"/>
      <c r="B71" s="251"/>
      <c r="C71" s="251"/>
      <c r="D71" s="252"/>
      <c r="E71" s="253"/>
      <c r="F71" s="254"/>
    </row>
    <row r="72" spans="1:6" s="240" customFormat="1" ht="15" x14ac:dyDescent="0.25">
      <c r="A72" s="250"/>
      <c r="B72" s="256" t="s">
        <v>233</v>
      </c>
      <c r="C72" s="251"/>
      <c r="D72" s="252"/>
      <c r="E72" s="253"/>
      <c r="F72" s="254"/>
    </row>
    <row r="73" spans="1:6" s="240" customFormat="1" ht="15" x14ac:dyDescent="0.25">
      <c r="A73" s="250"/>
      <c r="B73" s="256"/>
      <c r="C73" s="251"/>
      <c r="D73" s="252"/>
      <c r="E73" s="253"/>
      <c r="F73" s="254"/>
    </row>
    <row r="74" spans="1:6" s="240" customFormat="1" ht="48" x14ac:dyDescent="0.25">
      <c r="A74" s="250" t="s">
        <v>405</v>
      </c>
      <c r="B74" s="251" t="s">
        <v>234</v>
      </c>
      <c r="C74" s="251" t="s">
        <v>0</v>
      </c>
      <c r="D74" s="252">
        <f>GENERADORES!I257</f>
        <v>15.478000000000002</v>
      </c>
      <c r="E74" s="253">
        <v>165.14</v>
      </c>
      <c r="F74" s="254">
        <f t="shared" si="0"/>
        <v>2556.03692</v>
      </c>
    </row>
    <row r="75" spans="1:6" s="240" customFormat="1" ht="60" x14ac:dyDescent="0.25">
      <c r="A75" s="250" t="s">
        <v>235</v>
      </c>
      <c r="B75" s="251" t="s">
        <v>236</v>
      </c>
      <c r="C75" s="251" t="s">
        <v>0</v>
      </c>
      <c r="D75" s="252">
        <f>GENERADORES!I264</f>
        <v>15.478000000000002</v>
      </c>
      <c r="E75" s="253">
        <v>117.61</v>
      </c>
      <c r="F75" s="254">
        <f t="shared" si="0"/>
        <v>1820.3675800000001</v>
      </c>
    </row>
    <row r="76" spans="1:6" s="240" customFormat="1" ht="15" x14ac:dyDescent="0.25">
      <c r="A76" s="250"/>
      <c r="B76" s="251"/>
      <c r="C76" s="251"/>
      <c r="D76" s="252"/>
      <c r="E76" s="253"/>
      <c r="F76" s="254"/>
    </row>
    <row r="77" spans="1:6" s="240" customFormat="1" ht="15" x14ac:dyDescent="0.25">
      <c r="A77" s="250"/>
      <c r="B77" s="256" t="s">
        <v>237</v>
      </c>
      <c r="C77" s="251"/>
      <c r="D77" s="252"/>
      <c r="E77" s="253"/>
      <c r="F77" s="254"/>
    </row>
    <row r="78" spans="1:6" s="240" customFormat="1" ht="15" x14ac:dyDescent="0.25">
      <c r="A78" s="250"/>
      <c r="B78" s="256"/>
      <c r="C78" s="251"/>
      <c r="D78" s="252"/>
      <c r="E78" s="253"/>
      <c r="F78" s="254"/>
    </row>
    <row r="79" spans="1:6" s="240" customFormat="1" ht="48" x14ac:dyDescent="0.25">
      <c r="A79" s="250" t="s">
        <v>238</v>
      </c>
      <c r="B79" s="251" t="s">
        <v>239</v>
      </c>
      <c r="C79" s="251" t="s">
        <v>0</v>
      </c>
      <c r="D79" s="252">
        <f>GENERADORES!I274</f>
        <v>4.1625000000000005</v>
      </c>
      <c r="E79" s="253">
        <v>141.22999999999999</v>
      </c>
      <c r="F79" s="254">
        <f t="shared" si="0"/>
        <v>587.86987499999998</v>
      </c>
    </row>
    <row r="80" spans="1:6" s="240" customFormat="1" ht="108" x14ac:dyDescent="0.25">
      <c r="A80" s="250" t="s">
        <v>240</v>
      </c>
      <c r="B80" s="251" t="s">
        <v>241</v>
      </c>
      <c r="C80" s="251" t="s">
        <v>229</v>
      </c>
      <c r="D80" s="252">
        <f>GENERADORES!I280</f>
        <v>4.1625000000000005</v>
      </c>
      <c r="E80" s="253">
        <v>241.09</v>
      </c>
      <c r="F80" s="254">
        <f t="shared" si="0"/>
        <v>1003.5371250000002</v>
      </c>
    </row>
    <row r="81" spans="1:6" s="240" customFormat="1" ht="84" x14ac:dyDescent="0.25">
      <c r="A81" s="250" t="s">
        <v>405</v>
      </c>
      <c r="B81" s="251" t="s">
        <v>242</v>
      </c>
      <c r="C81" s="251" t="s">
        <v>229</v>
      </c>
      <c r="D81" s="252">
        <f>GENERADORES!I286</f>
        <v>11.3155</v>
      </c>
      <c r="E81" s="253">
        <v>562.78</v>
      </c>
      <c r="F81" s="254">
        <f t="shared" si="0"/>
        <v>6368.1370900000002</v>
      </c>
    </row>
    <row r="82" spans="1:6" s="240" customFormat="1" ht="48" x14ac:dyDescent="0.25">
      <c r="A82" s="250" t="s">
        <v>405</v>
      </c>
      <c r="B82" s="251" t="s">
        <v>243</v>
      </c>
      <c r="C82" s="251" t="s">
        <v>229</v>
      </c>
      <c r="D82" s="252">
        <f>GENERADORES!I292</f>
        <v>11.3155</v>
      </c>
      <c r="E82" s="253">
        <v>117.61</v>
      </c>
      <c r="F82" s="254">
        <f t="shared" si="0"/>
        <v>1330.815955</v>
      </c>
    </row>
    <row r="83" spans="1:6" s="240" customFormat="1" ht="15" x14ac:dyDescent="0.25">
      <c r="A83" s="250"/>
      <c r="B83" s="251"/>
      <c r="C83" s="251"/>
      <c r="D83" s="252"/>
      <c r="E83" s="253"/>
      <c r="F83" s="254"/>
    </row>
    <row r="84" spans="1:6" s="240" customFormat="1" x14ac:dyDescent="0.25">
      <c r="A84" s="242"/>
      <c r="B84" s="243" t="s">
        <v>349</v>
      </c>
      <c r="C84" s="244"/>
      <c r="D84" s="244"/>
      <c r="E84" s="245"/>
      <c r="F84" s="246"/>
    </row>
    <row r="85" spans="1:6" s="240" customFormat="1" ht="15" x14ac:dyDescent="0.25">
      <c r="A85" s="250"/>
      <c r="B85" s="251"/>
      <c r="C85" s="251"/>
      <c r="D85" s="252"/>
      <c r="E85" s="253"/>
      <c r="F85" s="254"/>
    </row>
    <row r="86" spans="1:6" s="240" customFormat="1" ht="108" x14ac:dyDescent="0.25">
      <c r="A86" s="250" t="s">
        <v>405</v>
      </c>
      <c r="B86" s="251" t="s">
        <v>244</v>
      </c>
      <c r="C86" s="251" t="s">
        <v>5</v>
      </c>
      <c r="D86" s="252">
        <v>1</v>
      </c>
      <c r="E86" s="253">
        <v>5859.0000000000009</v>
      </c>
      <c r="F86" s="254">
        <f t="shared" si="0"/>
        <v>5859.0000000000009</v>
      </c>
    </row>
    <row r="87" spans="1:6" s="240" customFormat="1" ht="300" x14ac:dyDescent="0.25">
      <c r="A87" s="250" t="s">
        <v>405</v>
      </c>
      <c r="B87" s="251" t="s">
        <v>245</v>
      </c>
      <c r="C87" s="251" t="s">
        <v>5</v>
      </c>
      <c r="D87" s="252">
        <v>1</v>
      </c>
      <c r="E87" s="253">
        <v>20020</v>
      </c>
      <c r="F87" s="254">
        <f t="shared" si="0"/>
        <v>20020</v>
      </c>
    </row>
    <row r="88" spans="1:6" s="240" customFormat="1" ht="156" x14ac:dyDescent="0.25">
      <c r="A88" s="250" t="s">
        <v>405</v>
      </c>
      <c r="B88" s="251" t="s">
        <v>246</v>
      </c>
      <c r="C88" s="251" t="s">
        <v>5</v>
      </c>
      <c r="D88" s="252">
        <v>1</v>
      </c>
      <c r="E88" s="253">
        <v>3160.5</v>
      </c>
      <c r="F88" s="254">
        <f t="shared" si="0"/>
        <v>3160.5</v>
      </c>
    </row>
    <row r="89" spans="1:6" s="240" customFormat="1" ht="15" x14ac:dyDescent="0.25">
      <c r="A89" s="250"/>
      <c r="B89" s="251"/>
      <c r="C89" s="251"/>
      <c r="D89" s="252"/>
      <c r="E89" s="253"/>
      <c r="F89" s="254"/>
    </row>
    <row r="90" spans="1:6" s="240" customFormat="1" x14ac:dyDescent="0.25">
      <c r="A90" s="242"/>
      <c r="B90" s="243" t="s">
        <v>350</v>
      </c>
      <c r="C90" s="244"/>
      <c r="D90" s="244"/>
      <c r="E90" s="245"/>
      <c r="F90" s="246"/>
    </row>
    <row r="91" spans="1:6" s="240" customFormat="1" x14ac:dyDescent="0.25">
      <c r="A91" s="247"/>
      <c r="B91" s="248"/>
      <c r="C91" s="249"/>
      <c r="D91" s="249"/>
      <c r="E91" s="241"/>
    </row>
    <row r="92" spans="1:6" s="240" customFormat="1" ht="264" x14ac:dyDescent="0.25">
      <c r="A92" s="250" t="s">
        <v>405</v>
      </c>
      <c r="B92" s="251" t="s">
        <v>247</v>
      </c>
      <c r="C92" s="251" t="s">
        <v>5</v>
      </c>
      <c r="D92" s="252">
        <v>2</v>
      </c>
      <c r="E92" s="253">
        <v>5552.7</v>
      </c>
      <c r="F92" s="254">
        <f t="shared" si="0"/>
        <v>11105.4</v>
      </c>
    </row>
    <row r="93" spans="1:6" s="240" customFormat="1" ht="156" x14ac:dyDescent="0.25">
      <c r="A93" s="250" t="s">
        <v>405</v>
      </c>
      <c r="B93" s="251" t="s">
        <v>248</v>
      </c>
      <c r="C93" s="251" t="s">
        <v>5</v>
      </c>
      <c r="D93" s="252">
        <v>1</v>
      </c>
      <c r="E93" s="253">
        <v>13003.2</v>
      </c>
      <c r="F93" s="254">
        <f t="shared" si="0"/>
        <v>13003.2</v>
      </c>
    </row>
    <row r="94" spans="1:6" s="240" customFormat="1" ht="156" x14ac:dyDescent="0.25">
      <c r="A94" s="250" t="s">
        <v>405</v>
      </c>
      <c r="B94" s="251" t="s">
        <v>249</v>
      </c>
      <c r="C94" s="251" t="s">
        <v>5</v>
      </c>
      <c r="D94" s="252">
        <v>1</v>
      </c>
      <c r="E94" s="253">
        <v>18446.999999999996</v>
      </c>
      <c r="F94" s="254">
        <f t="shared" si="0"/>
        <v>18446.999999999996</v>
      </c>
    </row>
    <row r="95" spans="1:6" s="240" customFormat="1" ht="144" x14ac:dyDescent="0.25">
      <c r="A95" s="250" t="s">
        <v>405</v>
      </c>
      <c r="B95" s="251" t="s">
        <v>250</v>
      </c>
      <c r="C95" s="251" t="s">
        <v>5</v>
      </c>
      <c r="D95" s="252">
        <v>1</v>
      </c>
      <c r="E95" s="253">
        <v>2520.0000000000005</v>
      </c>
      <c r="F95" s="254">
        <f t="shared" si="0"/>
        <v>2520.0000000000005</v>
      </c>
    </row>
    <row r="96" spans="1:6" s="240" customFormat="1" ht="240" x14ac:dyDescent="0.25">
      <c r="A96" s="250" t="s">
        <v>405</v>
      </c>
      <c r="B96" s="251" t="s">
        <v>251</v>
      </c>
      <c r="C96" s="251" t="s">
        <v>5</v>
      </c>
      <c r="D96" s="252">
        <v>1</v>
      </c>
      <c r="E96" s="253">
        <v>39200.000000000007</v>
      </c>
      <c r="F96" s="254">
        <f t="shared" si="0"/>
        <v>39200.000000000007</v>
      </c>
    </row>
    <row r="97" spans="1:6" s="240" customFormat="1" ht="15" x14ac:dyDescent="0.25">
      <c r="A97" s="250"/>
      <c r="B97" s="251"/>
      <c r="C97" s="251"/>
      <c r="D97" s="252"/>
      <c r="E97" s="253"/>
      <c r="F97" s="254"/>
    </row>
    <row r="98" spans="1:6" s="240" customFormat="1" x14ac:dyDescent="0.25">
      <c r="A98" s="242"/>
      <c r="B98" s="243" t="s">
        <v>351</v>
      </c>
      <c r="C98" s="244"/>
      <c r="D98" s="244"/>
      <c r="E98" s="245"/>
      <c r="F98" s="246"/>
    </row>
    <row r="99" spans="1:6" s="240" customFormat="1" ht="15" x14ac:dyDescent="0.25">
      <c r="A99" s="250"/>
      <c r="B99" s="251"/>
      <c r="C99" s="251"/>
      <c r="D99" s="252"/>
      <c r="E99" s="253"/>
      <c r="F99" s="254"/>
    </row>
    <row r="100" spans="1:6" s="240" customFormat="1" ht="84" x14ac:dyDescent="0.25">
      <c r="A100" s="250" t="s">
        <v>405</v>
      </c>
      <c r="B100" s="251" t="s">
        <v>252</v>
      </c>
      <c r="C100" s="251" t="s">
        <v>5</v>
      </c>
      <c r="D100" s="252">
        <v>1</v>
      </c>
      <c r="E100" s="253">
        <v>4390</v>
      </c>
      <c r="F100" s="254">
        <f t="shared" si="0"/>
        <v>4390</v>
      </c>
    </row>
    <row r="101" spans="1:6" s="240" customFormat="1" ht="72" x14ac:dyDescent="0.25">
      <c r="A101" s="250" t="s">
        <v>405</v>
      </c>
      <c r="B101" s="251" t="s">
        <v>253</v>
      </c>
      <c r="C101" s="251" t="s">
        <v>5</v>
      </c>
      <c r="D101" s="252">
        <v>1</v>
      </c>
      <c r="E101" s="253">
        <v>4500</v>
      </c>
      <c r="F101" s="254">
        <f t="shared" si="0"/>
        <v>4500</v>
      </c>
    </row>
    <row r="102" spans="1:6" s="240" customFormat="1" ht="72" x14ac:dyDescent="0.25">
      <c r="A102" s="250" t="s">
        <v>405</v>
      </c>
      <c r="B102" s="251" t="s">
        <v>254</v>
      </c>
      <c r="C102" s="251" t="s">
        <v>5</v>
      </c>
      <c r="D102" s="252">
        <v>1</v>
      </c>
      <c r="E102" s="253">
        <v>4150</v>
      </c>
      <c r="F102" s="254">
        <f t="shared" si="0"/>
        <v>4150</v>
      </c>
    </row>
    <row r="103" spans="1:6" s="240" customFormat="1" ht="60" x14ac:dyDescent="0.25">
      <c r="A103" s="250" t="s">
        <v>405</v>
      </c>
      <c r="B103" s="251" t="s">
        <v>255</v>
      </c>
      <c r="C103" s="251" t="s">
        <v>5</v>
      </c>
      <c r="D103" s="252">
        <v>1</v>
      </c>
      <c r="E103" s="253">
        <v>1435</v>
      </c>
      <c r="F103" s="254">
        <f t="shared" si="0"/>
        <v>1435</v>
      </c>
    </row>
    <row r="104" spans="1:6" s="240" customFormat="1" ht="84" x14ac:dyDescent="0.25">
      <c r="A104" s="250" t="s">
        <v>405</v>
      </c>
      <c r="B104" s="251" t="s">
        <v>256</v>
      </c>
      <c r="C104" s="251" t="s">
        <v>5</v>
      </c>
      <c r="D104" s="252">
        <v>1</v>
      </c>
      <c r="E104" s="253">
        <v>1120</v>
      </c>
      <c r="F104" s="254">
        <f t="shared" si="0"/>
        <v>1120</v>
      </c>
    </row>
    <row r="105" spans="1:6" s="240" customFormat="1" ht="60" x14ac:dyDescent="0.25">
      <c r="A105" s="250" t="s">
        <v>405</v>
      </c>
      <c r="B105" s="251" t="s">
        <v>257</v>
      </c>
      <c r="C105" s="251" t="s">
        <v>5</v>
      </c>
      <c r="D105" s="252">
        <v>1</v>
      </c>
      <c r="E105" s="253">
        <v>1925</v>
      </c>
      <c r="F105" s="254">
        <f t="shared" si="0"/>
        <v>1925</v>
      </c>
    </row>
    <row r="106" spans="1:6" s="240" customFormat="1" ht="60" x14ac:dyDescent="0.25">
      <c r="A106" s="250" t="s">
        <v>405</v>
      </c>
      <c r="B106" s="251" t="s">
        <v>258</v>
      </c>
      <c r="C106" s="251" t="s">
        <v>5</v>
      </c>
      <c r="D106" s="252">
        <v>1</v>
      </c>
      <c r="E106" s="253">
        <v>924</v>
      </c>
      <c r="F106" s="254">
        <f t="shared" si="0"/>
        <v>924</v>
      </c>
    </row>
    <row r="107" spans="1:6" s="240" customFormat="1" ht="60" x14ac:dyDescent="0.25">
      <c r="A107" s="250" t="s">
        <v>405</v>
      </c>
      <c r="B107" s="251" t="s">
        <v>259</v>
      </c>
      <c r="C107" s="251" t="s">
        <v>5</v>
      </c>
      <c r="D107" s="252">
        <v>2</v>
      </c>
      <c r="E107" s="253">
        <v>1500</v>
      </c>
      <c r="F107" s="254">
        <f t="shared" si="0"/>
        <v>3000</v>
      </c>
    </row>
    <row r="108" spans="1:6" s="240" customFormat="1" ht="15" x14ac:dyDescent="0.25">
      <c r="A108" s="250"/>
      <c r="B108" s="251"/>
      <c r="C108" s="251"/>
      <c r="D108" s="252"/>
      <c r="E108" s="253"/>
      <c r="F108" s="254"/>
    </row>
    <row r="109" spans="1:6" s="240" customFormat="1" ht="15" x14ac:dyDescent="0.25">
      <c r="A109" s="250"/>
      <c r="B109" s="251"/>
      <c r="C109" s="251"/>
      <c r="D109" s="252"/>
      <c r="E109" s="253"/>
      <c r="F109" s="254"/>
    </row>
    <row r="110" spans="1:6" s="240" customFormat="1" x14ac:dyDescent="0.25">
      <c r="A110" s="242"/>
      <c r="B110" s="243" t="s">
        <v>404</v>
      </c>
      <c r="C110" s="244"/>
      <c r="D110" s="244"/>
      <c r="E110" s="245"/>
      <c r="F110" s="246"/>
    </row>
    <row r="111" spans="1:6" s="240" customFormat="1" ht="15" x14ac:dyDescent="0.25">
      <c r="A111" s="250"/>
      <c r="B111" s="251"/>
      <c r="C111" s="251"/>
      <c r="D111" s="252"/>
      <c r="E111" s="253"/>
      <c r="F111" s="254"/>
    </row>
    <row r="112" spans="1:6" s="240" customFormat="1" ht="15" x14ac:dyDescent="0.25">
      <c r="A112" s="250"/>
      <c r="B112" s="256" t="s">
        <v>260</v>
      </c>
      <c r="C112" s="251"/>
      <c r="D112" s="252"/>
      <c r="E112" s="253"/>
      <c r="F112" s="254"/>
    </row>
    <row r="113" spans="1:6" s="240" customFormat="1" ht="15" x14ac:dyDescent="0.25">
      <c r="A113" s="250"/>
      <c r="B113" s="251"/>
      <c r="C113" s="251"/>
      <c r="D113" s="252"/>
      <c r="E113" s="253"/>
      <c r="F113" s="254"/>
    </row>
    <row r="114" spans="1:6" s="240" customFormat="1" ht="108" x14ac:dyDescent="0.25">
      <c r="A114" s="250" t="s">
        <v>405</v>
      </c>
      <c r="B114" s="251" t="s">
        <v>261</v>
      </c>
      <c r="C114" s="251" t="s">
        <v>5</v>
      </c>
      <c r="D114" s="252">
        <v>2</v>
      </c>
      <c r="E114" s="253">
        <v>2182.8377999999998</v>
      </c>
      <c r="F114" s="254">
        <f t="shared" si="0"/>
        <v>4365.6755999999996</v>
      </c>
    </row>
    <row r="115" spans="1:6" s="240" customFormat="1" ht="108" x14ac:dyDescent="0.25">
      <c r="A115" s="250" t="s">
        <v>405</v>
      </c>
      <c r="B115" s="251" t="s">
        <v>262</v>
      </c>
      <c r="C115" s="251" t="s">
        <v>5</v>
      </c>
      <c r="D115" s="252">
        <v>4</v>
      </c>
      <c r="E115" s="253">
        <v>2073.5</v>
      </c>
      <c r="F115" s="254">
        <f t="shared" si="0"/>
        <v>8294</v>
      </c>
    </row>
    <row r="116" spans="1:6" s="240" customFormat="1" ht="108" x14ac:dyDescent="0.25">
      <c r="A116" s="250" t="s">
        <v>405</v>
      </c>
      <c r="B116" s="251" t="s">
        <v>263</v>
      </c>
      <c r="C116" s="251" t="s">
        <v>5</v>
      </c>
      <c r="D116" s="252">
        <v>2</v>
      </c>
      <c r="E116" s="253">
        <v>388.37369999999993</v>
      </c>
      <c r="F116" s="254">
        <f t="shared" si="0"/>
        <v>776.74739999999986</v>
      </c>
    </row>
    <row r="117" spans="1:6" s="240" customFormat="1" ht="72" x14ac:dyDescent="0.25">
      <c r="A117" s="250" t="s">
        <v>405</v>
      </c>
      <c r="B117" s="251" t="s">
        <v>264</v>
      </c>
      <c r="C117" s="251" t="s">
        <v>5</v>
      </c>
      <c r="D117" s="252">
        <v>1</v>
      </c>
      <c r="E117" s="253">
        <v>97.39</v>
      </c>
      <c r="F117" s="254">
        <f t="shared" si="0"/>
        <v>97.39</v>
      </c>
    </row>
    <row r="118" spans="1:6" s="240" customFormat="1" ht="72" x14ac:dyDescent="0.25">
      <c r="A118" s="250" t="s">
        <v>405</v>
      </c>
      <c r="B118" s="251" t="s">
        <v>265</v>
      </c>
      <c r="C118" s="251" t="s">
        <v>5</v>
      </c>
      <c r="D118" s="252">
        <v>1</v>
      </c>
      <c r="E118" s="253">
        <v>63.191699999999997</v>
      </c>
      <c r="F118" s="254">
        <f t="shared" si="0"/>
        <v>63.191699999999997</v>
      </c>
    </row>
    <row r="119" spans="1:6" s="240" customFormat="1" ht="72" x14ac:dyDescent="0.25">
      <c r="A119" s="250" t="s">
        <v>405</v>
      </c>
      <c r="B119" s="251" t="s">
        <v>266</v>
      </c>
      <c r="C119" s="251" t="s">
        <v>5</v>
      </c>
      <c r="D119" s="252">
        <v>2</v>
      </c>
      <c r="E119" s="253">
        <v>37.308699999999995</v>
      </c>
      <c r="F119" s="254">
        <f t="shared" si="0"/>
        <v>74.617399999999989</v>
      </c>
    </row>
    <row r="120" spans="1:6" s="240" customFormat="1" ht="36" x14ac:dyDescent="0.25">
      <c r="A120" s="250" t="s">
        <v>267</v>
      </c>
      <c r="B120" s="251" t="s">
        <v>268</v>
      </c>
      <c r="C120" s="251" t="s">
        <v>2</v>
      </c>
      <c r="D120" s="252">
        <v>20</v>
      </c>
      <c r="E120" s="253">
        <v>17.34</v>
      </c>
      <c r="F120" s="254">
        <f t="shared" si="0"/>
        <v>346.8</v>
      </c>
    </row>
    <row r="121" spans="1:6" s="240" customFormat="1" ht="36" x14ac:dyDescent="0.25">
      <c r="A121" s="250" t="s">
        <v>269</v>
      </c>
      <c r="B121" s="251" t="s">
        <v>270</v>
      </c>
      <c r="C121" s="251" t="s">
        <v>5</v>
      </c>
      <c r="D121" s="252">
        <v>8</v>
      </c>
      <c r="E121" s="253">
        <v>18.8</v>
      </c>
      <c r="F121" s="254">
        <f t="shared" si="0"/>
        <v>150.4</v>
      </c>
    </row>
    <row r="122" spans="1:6" s="240" customFormat="1" ht="60" x14ac:dyDescent="0.25">
      <c r="A122" s="250" t="s">
        <v>405</v>
      </c>
      <c r="B122" s="251" t="s">
        <v>271</v>
      </c>
      <c r="C122" s="251" t="s">
        <v>5</v>
      </c>
      <c r="D122" s="252">
        <v>6</v>
      </c>
      <c r="E122" s="253">
        <v>36.750999999999998</v>
      </c>
      <c r="F122" s="254">
        <f t="shared" si="0"/>
        <v>220.50599999999997</v>
      </c>
    </row>
    <row r="123" spans="1:6" s="240" customFormat="1" ht="48" x14ac:dyDescent="0.25">
      <c r="A123" s="250" t="s">
        <v>405</v>
      </c>
      <c r="B123" s="251" t="s">
        <v>272</v>
      </c>
      <c r="C123" s="251" t="s">
        <v>5</v>
      </c>
      <c r="D123" s="252">
        <v>2</v>
      </c>
      <c r="E123" s="253">
        <v>18.399999999999999</v>
      </c>
      <c r="F123" s="254">
        <f t="shared" si="0"/>
        <v>36.799999999999997</v>
      </c>
    </row>
    <row r="124" spans="1:6" s="240" customFormat="1" ht="48" x14ac:dyDescent="0.25">
      <c r="A124" s="250" t="s">
        <v>405</v>
      </c>
      <c r="B124" s="251" t="s">
        <v>273</v>
      </c>
      <c r="C124" s="251" t="s">
        <v>5</v>
      </c>
      <c r="D124" s="252">
        <v>6</v>
      </c>
      <c r="E124" s="253">
        <v>9.09</v>
      </c>
      <c r="F124" s="254">
        <f t="shared" si="0"/>
        <v>54.54</v>
      </c>
    </row>
    <row r="125" spans="1:6" s="240" customFormat="1" ht="48" x14ac:dyDescent="0.25">
      <c r="A125" s="250" t="s">
        <v>274</v>
      </c>
      <c r="B125" s="251" t="s">
        <v>275</v>
      </c>
      <c r="C125" s="251" t="s">
        <v>2</v>
      </c>
      <c r="D125" s="252">
        <v>66</v>
      </c>
      <c r="E125" s="253">
        <v>8.23</v>
      </c>
      <c r="F125" s="254">
        <f t="shared" si="0"/>
        <v>543.18000000000006</v>
      </c>
    </row>
    <row r="126" spans="1:6" s="240" customFormat="1" ht="48" x14ac:dyDescent="0.25">
      <c r="A126" s="250" t="s">
        <v>276</v>
      </c>
      <c r="B126" s="251" t="s">
        <v>277</v>
      </c>
      <c r="C126" s="251" t="s">
        <v>2</v>
      </c>
      <c r="D126" s="252">
        <v>33</v>
      </c>
      <c r="E126" s="253">
        <v>6.47</v>
      </c>
      <c r="F126" s="254">
        <f t="shared" si="0"/>
        <v>213.51</v>
      </c>
    </row>
    <row r="127" spans="1:6" s="240" customFormat="1" ht="36" x14ac:dyDescent="0.25">
      <c r="A127" s="250" t="s">
        <v>278</v>
      </c>
      <c r="B127" s="251" t="s">
        <v>279</v>
      </c>
      <c r="C127" s="251" t="s">
        <v>5</v>
      </c>
      <c r="D127" s="252">
        <v>18</v>
      </c>
      <c r="E127" s="253">
        <v>16.13</v>
      </c>
      <c r="F127" s="254">
        <f t="shared" si="0"/>
        <v>290.33999999999997</v>
      </c>
    </row>
    <row r="128" spans="1:6" s="240" customFormat="1" ht="72" x14ac:dyDescent="0.25">
      <c r="A128" s="250" t="s">
        <v>405</v>
      </c>
      <c r="B128" s="251" t="s">
        <v>280</v>
      </c>
      <c r="C128" s="251" t="s">
        <v>5</v>
      </c>
      <c r="D128" s="252">
        <v>18</v>
      </c>
      <c r="E128" s="253">
        <v>5.5</v>
      </c>
      <c r="F128" s="254">
        <f t="shared" si="0"/>
        <v>99</v>
      </c>
    </row>
    <row r="129" spans="1:9" s="240" customFormat="1" ht="96" x14ac:dyDescent="0.25">
      <c r="A129" s="250" t="s">
        <v>405</v>
      </c>
      <c r="B129" s="251" t="s">
        <v>281</v>
      </c>
      <c r="C129" s="251" t="s">
        <v>282</v>
      </c>
      <c r="D129" s="252">
        <v>2</v>
      </c>
      <c r="E129" s="253">
        <v>47.5</v>
      </c>
      <c r="F129" s="254">
        <f t="shared" si="0"/>
        <v>95</v>
      </c>
    </row>
    <row r="130" spans="1:9" s="240" customFormat="1" ht="36" x14ac:dyDescent="0.25">
      <c r="A130" s="250" t="s">
        <v>283</v>
      </c>
      <c r="B130" s="251" t="s">
        <v>284</v>
      </c>
      <c r="C130" s="251" t="s">
        <v>285</v>
      </c>
      <c r="D130" s="252">
        <v>1</v>
      </c>
      <c r="E130" s="253">
        <v>23.71</v>
      </c>
      <c r="F130" s="254">
        <f t="shared" si="0"/>
        <v>23.71</v>
      </c>
    </row>
    <row r="131" spans="1:9" s="240" customFormat="1" ht="15" x14ac:dyDescent="0.25">
      <c r="A131" s="250"/>
      <c r="B131" s="251"/>
      <c r="C131" s="251"/>
      <c r="D131" s="252"/>
      <c r="E131" s="253"/>
      <c r="F131" s="254"/>
      <c r="H131" s="254"/>
    </row>
    <row r="132" spans="1:9" s="240" customFormat="1" ht="15" x14ac:dyDescent="0.25">
      <c r="A132" s="250"/>
      <c r="B132" s="256" t="s">
        <v>286</v>
      </c>
      <c r="C132" s="251"/>
      <c r="D132" s="252"/>
      <c r="E132" s="253"/>
      <c r="F132" s="254"/>
    </row>
    <row r="133" spans="1:9" s="240" customFormat="1" ht="15" x14ac:dyDescent="0.25">
      <c r="A133" s="250"/>
      <c r="B133" s="256"/>
      <c r="C133" s="251"/>
      <c r="D133" s="252"/>
      <c r="E133" s="253"/>
      <c r="F133" s="254"/>
    </row>
    <row r="134" spans="1:9" s="240" customFormat="1" ht="96" x14ac:dyDescent="0.25">
      <c r="A134" s="250" t="s">
        <v>405</v>
      </c>
      <c r="B134" s="251" t="s">
        <v>287</v>
      </c>
      <c r="C134" s="251" t="s">
        <v>5</v>
      </c>
      <c r="D134" s="252">
        <v>4</v>
      </c>
      <c r="E134" s="253">
        <v>68.868799999999993</v>
      </c>
      <c r="F134" s="254">
        <f t="shared" si="0"/>
        <v>275.47519999999997</v>
      </c>
    </row>
    <row r="135" spans="1:9" s="240" customFormat="1" ht="72" x14ac:dyDescent="0.25">
      <c r="A135" s="250" t="s">
        <v>405</v>
      </c>
      <c r="B135" s="251" t="s">
        <v>266</v>
      </c>
      <c r="C135" s="251" t="s">
        <v>5</v>
      </c>
      <c r="D135" s="252">
        <v>4</v>
      </c>
      <c r="E135" s="253">
        <v>37.308699999999995</v>
      </c>
      <c r="F135" s="254">
        <f t="shared" si="0"/>
        <v>149.23479999999998</v>
      </c>
    </row>
    <row r="136" spans="1:9" s="240" customFormat="1" ht="36" x14ac:dyDescent="0.25">
      <c r="A136" s="250" t="s">
        <v>288</v>
      </c>
      <c r="B136" s="251" t="s">
        <v>289</v>
      </c>
      <c r="C136" s="251" t="s">
        <v>2</v>
      </c>
      <c r="D136" s="252">
        <v>12</v>
      </c>
      <c r="E136" s="253">
        <v>20.350000000000001</v>
      </c>
      <c r="F136" s="254">
        <f t="shared" si="0"/>
        <v>244.20000000000002</v>
      </c>
    </row>
    <row r="137" spans="1:9" s="240" customFormat="1" ht="36" x14ac:dyDescent="0.25">
      <c r="A137" s="250" t="s">
        <v>290</v>
      </c>
      <c r="B137" s="251" t="s">
        <v>291</v>
      </c>
      <c r="C137" s="251" t="s">
        <v>5</v>
      </c>
      <c r="D137" s="252">
        <v>6</v>
      </c>
      <c r="E137" s="253">
        <v>21.79</v>
      </c>
      <c r="F137" s="254">
        <f t="shared" si="0"/>
        <v>130.74</v>
      </c>
    </row>
    <row r="138" spans="1:9" s="240" customFormat="1" ht="60" x14ac:dyDescent="0.25">
      <c r="A138" s="250" t="s">
        <v>405</v>
      </c>
      <c r="B138" s="251" t="s">
        <v>271</v>
      </c>
      <c r="C138" s="251" t="s">
        <v>5</v>
      </c>
      <c r="D138" s="252">
        <v>4</v>
      </c>
      <c r="E138" s="253">
        <v>36.750999999999998</v>
      </c>
      <c r="F138" s="254">
        <f t="shared" si="0"/>
        <v>147.00399999999999</v>
      </c>
    </row>
    <row r="139" spans="1:9" s="240" customFormat="1" ht="48" x14ac:dyDescent="0.25">
      <c r="A139" s="250" t="s">
        <v>405</v>
      </c>
      <c r="B139" s="251" t="s">
        <v>292</v>
      </c>
      <c r="C139" s="251" t="s">
        <v>5</v>
      </c>
      <c r="D139" s="252">
        <v>4</v>
      </c>
      <c r="E139" s="253">
        <v>14.7</v>
      </c>
      <c r="F139" s="254">
        <f t="shared" si="0"/>
        <v>58.8</v>
      </c>
    </row>
    <row r="140" spans="1:9" s="240" customFormat="1" ht="48" x14ac:dyDescent="0.25">
      <c r="A140" s="250" t="s">
        <v>293</v>
      </c>
      <c r="B140" s="251" t="s">
        <v>294</v>
      </c>
      <c r="C140" s="251" t="s">
        <v>2</v>
      </c>
      <c r="D140" s="252">
        <v>30</v>
      </c>
      <c r="E140" s="253">
        <v>12.79</v>
      </c>
      <c r="F140" s="254">
        <f t="shared" si="0"/>
        <v>383.7</v>
      </c>
    </row>
    <row r="141" spans="1:9" s="240" customFormat="1" ht="48" x14ac:dyDescent="0.25">
      <c r="A141" s="250" t="s">
        <v>295</v>
      </c>
      <c r="B141" s="251" t="s">
        <v>296</v>
      </c>
      <c r="C141" s="251" t="s">
        <v>2</v>
      </c>
      <c r="D141" s="252">
        <v>15</v>
      </c>
      <c r="E141" s="253">
        <v>9.66</v>
      </c>
      <c r="F141" s="254">
        <f t="shared" si="0"/>
        <v>144.9</v>
      </c>
    </row>
    <row r="142" spans="1:9" s="240" customFormat="1" ht="36" x14ac:dyDescent="0.25">
      <c r="A142" s="250" t="s">
        <v>297</v>
      </c>
      <c r="B142" s="251" t="s">
        <v>298</v>
      </c>
      <c r="C142" s="251" t="s">
        <v>282</v>
      </c>
      <c r="D142" s="252">
        <v>8</v>
      </c>
      <c r="E142" s="253">
        <v>18.13</v>
      </c>
      <c r="F142" s="254">
        <f t="shared" si="0"/>
        <v>145.04</v>
      </c>
      <c r="I142" s="254"/>
    </row>
    <row r="143" spans="1:9" s="240" customFormat="1" ht="36" x14ac:dyDescent="0.25">
      <c r="A143" s="250" t="s">
        <v>283</v>
      </c>
      <c r="B143" s="251" t="s">
        <v>284</v>
      </c>
      <c r="C143" s="251" t="s">
        <v>285</v>
      </c>
      <c r="D143" s="252">
        <v>1</v>
      </c>
      <c r="E143" s="253">
        <v>23.71</v>
      </c>
      <c r="F143" s="254">
        <f t="shared" si="0"/>
        <v>23.71</v>
      </c>
    </row>
    <row r="144" spans="1:9" s="240" customFormat="1" ht="15" x14ac:dyDescent="0.25">
      <c r="A144" s="250"/>
      <c r="B144" s="251"/>
      <c r="C144" s="251"/>
      <c r="D144" s="252"/>
      <c r="E144" s="253"/>
      <c r="F144" s="254"/>
      <c r="I144" s="254"/>
    </row>
    <row r="145" spans="1:9" s="240" customFormat="1" ht="24" x14ac:dyDescent="0.25">
      <c r="A145" s="250"/>
      <c r="B145" s="256" t="s">
        <v>366</v>
      </c>
      <c r="C145" s="251"/>
      <c r="D145" s="252"/>
      <c r="E145" s="253"/>
      <c r="F145" s="254"/>
      <c r="I145" s="254"/>
    </row>
    <row r="146" spans="1:9" s="240" customFormat="1" ht="15" x14ac:dyDescent="0.25">
      <c r="A146" s="250"/>
      <c r="B146" s="251"/>
      <c r="C146" s="251"/>
      <c r="D146" s="252"/>
      <c r="E146" s="253"/>
      <c r="F146" s="254"/>
      <c r="I146" s="254"/>
    </row>
    <row r="147" spans="1:9" s="240" customFormat="1" ht="96" x14ac:dyDescent="0.25">
      <c r="A147" s="250" t="s">
        <v>405</v>
      </c>
      <c r="B147" s="251" t="s">
        <v>367</v>
      </c>
      <c r="C147" s="251" t="s">
        <v>282</v>
      </c>
      <c r="D147" s="252">
        <v>1</v>
      </c>
      <c r="E147" s="253">
        <v>3450</v>
      </c>
      <c r="F147" s="254">
        <f t="shared" si="0"/>
        <v>3450</v>
      </c>
      <c r="I147" s="254"/>
    </row>
    <row r="148" spans="1:9" s="240" customFormat="1" ht="48" x14ac:dyDescent="0.25">
      <c r="A148" s="250" t="s">
        <v>405</v>
      </c>
      <c r="B148" s="251" t="s">
        <v>368</v>
      </c>
      <c r="C148" s="251" t="s">
        <v>5</v>
      </c>
      <c r="D148" s="252">
        <v>1</v>
      </c>
      <c r="E148" s="253">
        <v>419.26</v>
      </c>
      <c r="F148" s="254">
        <f t="shared" si="0"/>
        <v>419.26</v>
      </c>
      <c r="I148" s="254"/>
    </row>
    <row r="149" spans="1:9" s="240" customFormat="1" ht="48" x14ac:dyDescent="0.25">
      <c r="A149" s="250" t="s">
        <v>405</v>
      </c>
      <c r="B149" s="251" t="s">
        <v>369</v>
      </c>
      <c r="C149" s="251" t="s">
        <v>5</v>
      </c>
      <c r="D149" s="252">
        <v>1</v>
      </c>
      <c r="E149" s="253">
        <v>119.46</v>
      </c>
      <c r="F149" s="254">
        <f t="shared" si="0"/>
        <v>119.46</v>
      </c>
      <c r="I149" s="254"/>
    </row>
    <row r="150" spans="1:9" s="240" customFormat="1" ht="48" x14ac:dyDescent="0.25">
      <c r="A150" s="250" t="s">
        <v>405</v>
      </c>
      <c r="B150" s="251" t="s">
        <v>370</v>
      </c>
      <c r="C150" s="251" t="s">
        <v>5</v>
      </c>
      <c r="D150" s="252">
        <v>1</v>
      </c>
      <c r="E150" s="253">
        <v>119.46</v>
      </c>
      <c r="F150" s="254">
        <f t="shared" si="0"/>
        <v>119.46</v>
      </c>
      <c r="I150" s="254"/>
    </row>
    <row r="151" spans="1:9" s="240" customFormat="1" ht="48" x14ac:dyDescent="0.25">
      <c r="A151" s="250" t="s">
        <v>371</v>
      </c>
      <c r="B151" s="251" t="s">
        <v>372</v>
      </c>
      <c r="C151" s="251" t="s">
        <v>2</v>
      </c>
      <c r="D151" s="252">
        <v>2</v>
      </c>
      <c r="E151" s="253">
        <v>242.11</v>
      </c>
      <c r="F151" s="254">
        <f t="shared" si="0"/>
        <v>484.22</v>
      </c>
      <c r="I151" s="254"/>
    </row>
    <row r="152" spans="1:9" s="240" customFormat="1" ht="36" x14ac:dyDescent="0.25">
      <c r="A152" s="250" t="s">
        <v>373</v>
      </c>
      <c r="B152" s="251" t="s">
        <v>374</v>
      </c>
      <c r="C152" s="251" t="s">
        <v>2</v>
      </c>
      <c r="D152" s="252">
        <v>3</v>
      </c>
      <c r="E152" s="253">
        <v>41.93</v>
      </c>
      <c r="F152" s="254">
        <f t="shared" si="0"/>
        <v>125.78999999999999</v>
      </c>
      <c r="I152" s="254"/>
    </row>
    <row r="153" spans="1:9" s="240" customFormat="1" ht="36" x14ac:dyDescent="0.25">
      <c r="A153" s="250" t="s">
        <v>375</v>
      </c>
      <c r="B153" s="251" t="s">
        <v>376</v>
      </c>
      <c r="C153" s="251" t="s">
        <v>5</v>
      </c>
      <c r="D153" s="252">
        <v>1</v>
      </c>
      <c r="E153" s="253">
        <v>73.069999999999993</v>
      </c>
      <c r="F153" s="254">
        <f t="shared" si="0"/>
        <v>73.069999999999993</v>
      </c>
      <c r="I153" s="254"/>
    </row>
    <row r="154" spans="1:9" s="240" customFormat="1" ht="48" x14ac:dyDescent="0.25">
      <c r="A154" s="250" t="s">
        <v>377</v>
      </c>
      <c r="B154" s="251" t="s">
        <v>378</v>
      </c>
      <c r="C154" s="251" t="s">
        <v>2</v>
      </c>
      <c r="D154" s="252">
        <v>9</v>
      </c>
      <c r="E154" s="253">
        <v>33.94</v>
      </c>
      <c r="F154" s="254">
        <f t="shared" si="0"/>
        <v>305.45999999999998</v>
      </c>
      <c r="I154" s="254"/>
    </row>
    <row r="155" spans="1:9" s="240" customFormat="1" ht="48" x14ac:dyDescent="0.25">
      <c r="A155" s="250" t="s">
        <v>379</v>
      </c>
      <c r="B155" s="251" t="s">
        <v>380</v>
      </c>
      <c r="C155" s="251" t="s">
        <v>2</v>
      </c>
      <c r="D155" s="252">
        <v>9</v>
      </c>
      <c r="E155" s="253">
        <v>21.3</v>
      </c>
      <c r="F155" s="254">
        <f t="shared" si="0"/>
        <v>191.70000000000002</v>
      </c>
      <c r="I155" s="254"/>
    </row>
    <row r="156" spans="1:9" s="240" customFormat="1" ht="48" x14ac:dyDescent="0.25">
      <c r="A156" s="250" t="s">
        <v>381</v>
      </c>
      <c r="B156" s="251" t="s">
        <v>382</v>
      </c>
      <c r="C156" s="251" t="s">
        <v>5</v>
      </c>
      <c r="D156" s="252">
        <v>1</v>
      </c>
      <c r="E156" s="253">
        <v>78.819999999999993</v>
      </c>
      <c r="F156" s="254">
        <f t="shared" si="0"/>
        <v>78.819999999999993</v>
      </c>
      <c r="I156" s="254"/>
    </row>
    <row r="157" spans="1:9" s="240" customFormat="1" ht="36" x14ac:dyDescent="0.25">
      <c r="A157" s="250" t="s">
        <v>383</v>
      </c>
      <c r="B157" s="251" t="s">
        <v>384</v>
      </c>
      <c r="C157" s="251" t="s">
        <v>282</v>
      </c>
      <c r="D157" s="252">
        <v>1</v>
      </c>
      <c r="E157" s="253">
        <v>42.18</v>
      </c>
      <c r="F157" s="254">
        <f t="shared" si="0"/>
        <v>42.18</v>
      </c>
      <c r="I157" s="254"/>
    </row>
    <row r="158" spans="1:9" s="240" customFormat="1" ht="24" x14ac:dyDescent="0.25">
      <c r="A158" s="250" t="s">
        <v>385</v>
      </c>
      <c r="B158" s="251" t="s">
        <v>386</v>
      </c>
      <c r="C158" s="251" t="s">
        <v>5</v>
      </c>
      <c r="D158" s="252">
        <v>1</v>
      </c>
      <c r="E158" s="253">
        <v>42.49</v>
      </c>
      <c r="F158" s="254">
        <f t="shared" si="0"/>
        <v>42.49</v>
      </c>
      <c r="I158" s="254"/>
    </row>
    <row r="159" spans="1:9" s="240" customFormat="1" ht="48" x14ac:dyDescent="0.25">
      <c r="A159" s="250" t="s">
        <v>405</v>
      </c>
      <c r="B159" s="251" t="s">
        <v>387</v>
      </c>
      <c r="C159" s="251" t="s">
        <v>5</v>
      </c>
      <c r="D159" s="252">
        <v>1</v>
      </c>
      <c r="E159" s="253">
        <v>300.26</v>
      </c>
      <c r="F159" s="254">
        <f t="shared" si="0"/>
        <v>300.26</v>
      </c>
      <c r="I159" s="254"/>
    </row>
    <row r="160" spans="1:9" s="240" customFormat="1" ht="48" x14ac:dyDescent="0.25">
      <c r="A160" s="250" t="s">
        <v>388</v>
      </c>
      <c r="B160" s="251" t="s">
        <v>389</v>
      </c>
      <c r="C160" s="251" t="s">
        <v>5</v>
      </c>
      <c r="D160" s="252">
        <v>1</v>
      </c>
      <c r="E160" s="253">
        <v>69.42</v>
      </c>
      <c r="F160" s="254">
        <f t="shared" si="0"/>
        <v>69.42</v>
      </c>
      <c r="I160" s="254"/>
    </row>
    <row r="161" spans="1:10" s="240" customFormat="1" ht="36" x14ac:dyDescent="0.25">
      <c r="A161" s="250" t="s">
        <v>283</v>
      </c>
      <c r="B161" s="251" t="s">
        <v>390</v>
      </c>
      <c r="C161" s="251" t="s">
        <v>285</v>
      </c>
      <c r="D161" s="252">
        <v>1</v>
      </c>
      <c r="E161" s="253">
        <v>41.27</v>
      </c>
      <c r="F161" s="254">
        <f t="shared" si="0"/>
        <v>41.27</v>
      </c>
      <c r="I161" s="254"/>
    </row>
    <row r="162" spans="1:10" s="240" customFormat="1" ht="108" x14ac:dyDescent="0.25">
      <c r="A162" s="250" t="s">
        <v>405</v>
      </c>
      <c r="B162" s="251" t="s">
        <v>391</v>
      </c>
      <c r="C162" s="251" t="s">
        <v>5</v>
      </c>
      <c r="D162" s="252">
        <v>1</v>
      </c>
      <c r="E162" s="253">
        <v>1753.5</v>
      </c>
      <c r="F162" s="254">
        <f t="shared" si="0"/>
        <v>1753.5</v>
      </c>
      <c r="I162" s="254"/>
    </row>
    <row r="163" spans="1:10" s="240" customFormat="1" ht="60" x14ac:dyDescent="0.25">
      <c r="A163" s="250" t="s">
        <v>405</v>
      </c>
      <c r="B163" s="251" t="s">
        <v>392</v>
      </c>
      <c r="C163" s="251" t="s">
        <v>5</v>
      </c>
      <c r="D163" s="252">
        <v>1</v>
      </c>
      <c r="E163" s="253">
        <v>180</v>
      </c>
      <c r="F163" s="254">
        <f t="shared" si="0"/>
        <v>180</v>
      </c>
      <c r="I163" s="254"/>
    </row>
    <row r="164" spans="1:10" s="240" customFormat="1" ht="48" x14ac:dyDescent="0.25">
      <c r="A164" s="250" t="s">
        <v>393</v>
      </c>
      <c r="B164" s="251" t="s">
        <v>394</v>
      </c>
      <c r="C164" s="251" t="s">
        <v>1</v>
      </c>
      <c r="D164" s="252">
        <v>0.40500000000000003</v>
      </c>
      <c r="E164" s="253">
        <v>182</v>
      </c>
      <c r="F164" s="254">
        <f t="shared" si="0"/>
        <v>73.710000000000008</v>
      </c>
      <c r="I164" s="254"/>
    </row>
    <row r="165" spans="1:10" s="240" customFormat="1" ht="48" x14ac:dyDescent="0.25">
      <c r="A165" s="250" t="s">
        <v>395</v>
      </c>
      <c r="B165" s="251" t="s">
        <v>396</v>
      </c>
      <c r="C165" s="251" t="s">
        <v>1</v>
      </c>
      <c r="D165" s="252">
        <v>0.40500000000000003</v>
      </c>
      <c r="E165" s="253">
        <v>110</v>
      </c>
      <c r="F165" s="254">
        <f t="shared" si="0"/>
        <v>44.550000000000004</v>
      </c>
      <c r="I165" s="254"/>
    </row>
    <row r="166" spans="1:10" s="240" customFormat="1" ht="48" x14ac:dyDescent="0.25">
      <c r="A166" s="250" t="s">
        <v>405</v>
      </c>
      <c r="B166" s="251" t="s">
        <v>397</v>
      </c>
      <c r="C166" s="251" t="s">
        <v>5</v>
      </c>
      <c r="D166" s="252">
        <v>1</v>
      </c>
      <c r="E166" s="253">
        <v>60</v>
      </c>
      <c r="F166" s="254">
        <f t="shared" si="0"/>
        <v>60</v>
      </c>
      <c r="I166" s="254"/>
      <c r="J166" s="254"/>
    </row>
    <row r="167" spans="1:10" s="240" customFormat="1" ht="15" x14ac:dyDescent="0.25">
      <c r="A167" s="250"/>
      <c r="B167" s="251"/>
      <c r="C167" s="251"/>
      <c r="D167" s="252"/>
      <c r="E167" s="253"/>
      <c r="F167" s="254"/>
      <c r="I167" s="254"/>
    </row>
    <row r="168" spans="1:10" s="240" customFormat="1" x14ac:dyDescent="0.25">
      <c r="A168" s="242"/>
      <c r="B168" s="243" t="s">
        <v>352</v>
      </c>
      <c r="C168" s="244"/>
      <c r="D168" s="244"/>
      <c r="E168" s="245"/>
      <c r="F168" s="246"/>
    </row>
    <row r="169" spans="1:10" s="240" customFormat="1" ht="15" x14ac:dyDescent="0.25">
      <c r="A169" s="250"/>
      <c r="B169" s="251"/>
      <c r="C169" s="251"/>
      <c r="D169" s="252"/>
      <c r="E169" s="253"/>
      <c r="F169" s="254"/>
    </row>
    <row r="170" spans="1:10" s="240" customFormat="1" ht="15" x14ac:dyDescent="0.25">
      <c r="B170" s="257" t="s">
        <v>398</v>
      </c>
      <c r="C170" s="251"/>
      <c r="D170" s="252"/>
      <c r="E170" s="253"/>
      <c r="F170" s="254"/>
    </row>
    <row r="171" spans="1:10" s="240" customFormat="1" ht="15" x14ac:dyDescent="0.25">
      <c r="B171" s="250"/>
      <c r="C171" s="251"/>
      <c r="D171" s="252"/>
      <c r="E171" s="253"/>
      <c r="F171" s="254"/>
    </row>
    <row r="172" spans="1:10" s="240" customFormat="1" ht="48" x14ac:dyDescent="0.25">
      <c r="A172" s="250" t="s">
        <v>301</v>
      </c>
      <c r="B172" s="251" t="s">
        <v>302</v>
      </c>
      <c r="C172" s="251" t="s">
        <v>2</v>
      </c>
      <c r="D172" s="252">
        <v>8</v>
      </c>
      <c r="E172" s="253">
        <v>41.6</v>
      </c>
      <c r="F172" s="254">
        <f t="shared" si="0"/>
        <v>332.8</v>
      </c>
    </row>
    <row r="173" spans="1:10" s="240" customFormat="1" ht="48" x14ac:dyDescent="0.25">
      <c r="A173" s="250" t="s">
        <v>303</v>
      </c>
      <c r="B173" s="251" t="s">
        <v>304</v>
      </c>
      <c r="C173" s="251" t="s">
        <v>2</v>
      </c>
      <c r="D173" s="252">
        <v>5</v>
      </c>
      <c r="E173" s="253">
        <v>60.64</v>
      </c>
      <c r="F173" s="254">
        <f t="shared" si="0"/>
        <v>303.2</v>
      </c>
    </row>
    <row r="174" spans="1:10" s="240" customFormat="1" ht="15" x14ac:dyDescent="0.25">
      <c r="A174" s="250"/>
      <c r="B174" s="251"/>
      <c r="C174" s="251"/>
      <c r="D174" s="252"/>
      <c r="E174" s="253"/>
      <c r="F174" s="254"/>
    </row>
    <row r="175" spans="1:10" s="240" customFormat="1" ht="15" x14ac:dyDescent="0.25">
      <c r="B175" s="257" t="s">
        <v>399</v>
      </c>
      <c r="C175" s="251"/>
      <c r="D175" s="252"/>
      <c r="E175" s="253"/>
      <c r="F175" s="254"/>
    </row>
    <row r="176" spans="1:10" s="240" customFormat="1" ht="15" x14ac:dyDescent="0.25">
      <c r="B176" s="250"/>
      <c r="C176" s="251"/>
      <c r="D176" s="252"/>
      <c r="E176" s="253"/>
      <c r="F176" s="254"/>
    </row>
    <row r="177" spans="1:6" s="240" customFormat="1" ht="72" x14ac:dyDescent="0.25">
      <c r="A177" s="250" t="s">
        <v>305</v>
      </c>
      <c r="B177" s="251" t="s">
        <v>306</v>
      </c>
      <c r="C177" s="251" t="s">
        <v>5</v>
      </c>
      <c r="D177" s="252">
        <v>6</v>
      </c>
      <c r="E177" s="253">
        <v>19.52</v>
      </c>
      <c r="F177" s="254">
        <f t="shared" si="0"/>
        <v>117.12</v>
      </c>
    </row>
    <row r="178" spans="1:6" s="240" customFormat="1" ht="72" x14ac:dyDescent="0.25">
      <c r="A178" s="250" t="s">
        <v>307</v>
      </c>
      <c r="B178" s="251" t="s">
        <v>308</v>
      </c>
      <c r="C178" s="251" t="s">
        <v>5</v>
      </c>
      <c r="D178" s="252">
        <v>2</v>
      </c>
      <c r="E178" s="253">
        <v>62.48</v>
      </c>
      <c r="F178" s="254">
        <f t="shared" si="0"/>
        <v>124.96</v>
      </c>
    </row>
    <row r="179" spans="1:6" s="240" customFormat="1" ht="60" x14ac:dyDescent="0.25">
      <c r="A179" s="250" t="s">
        <v>309</v>
      </c>
      <c r="B179" s="251" t="s">
        <v>310</v>
      </c>
      <c r="C179" s="251" t="s">
        <v>5</v>
      </c>
      <c r="D179" s="252">
        <v>2</v>
      </c>
      <c r="E179" s="253">
        <v>20.03</v>
      </c>
      <c r="F179" s="254">
        <f t="shared" si="0"/>
        <v>40.06</v>
      </c>
    </row>
    <row r="180" spans="1:6" s="240" customFormat="1" ht="24" x14ac:dyDescent="0.25">
      <c r="A180" s="250"/>
      <c r="B180" s="251" t="s">
        <v>311</v>
      </c>
      <c r="C180" s="251" t="s">
        <v>5</v>
      </c>
      <c r="D180" s="252">
        <v>2</v>
      </c>
      <c r="E180" s="253">
        <v>6.25</v>
      </c>
      <c r="F180" s="254">
        <f t="shared" si="0"/>
        <v>12.5</v>
      </c>
    </row>
    <row r="181" spans="1:6" s="240" customFormat="1" ht="48" x14ac:dyDescent="0.25">
      <c r="A181" s="250" t="s">
        <v>312</v>
      </c>
      <c r="B181" s="251" t="s">
        <v>313</v>
      </c>
      <c r="C181" s="251" t="s">
        <v>5</v>
      </c>
      <c r="D181" s="252">
        <v>2</v>
      </c>
      <c r="E181" s="253">
        <v>24.22</v>
      </c>
      <c r="F181" s="254">
        <f t="shared" si="0"/>
        <v>48.44</v>
      </c>
    </row>
    <row r="182" spans="1:6" s="240" customFormat="1" ht="48" x14ac:dyDescent="0.25">
      <c r="A182" s="250" t="s">
        <v>314</v>
      </c>
      <c r="B182" s="251" t="s">
        <v>315</v>
      </c>
      <c r="C182" s="251" t="s">
        <v>5</v>
      </c>
      <c r="D182" s="252">
        <v>3</v>
      </c>
      <c r="E182" s="253">
        <v>34.729999999999997</v>
      </c>
      <c r="F182" s="254">
        <f t="shared" si="0"/>
        <v>104.19</v>
      </c>
    </row>
    <row r="183" spans="1:6" s="240" customFormat="1" ht="15" x14ac:dyDescent="0.25">
      <c r="A183" s="250"/>
      <c r="B183" s="251"/>
      <c r="C183" s="251"/>
      <c r="D183" s="252"/>
      <c r="E183" s="253"/>
      <c r="F183" s="254"/>
    </row>
    <row r="184" spans="1:6" s="240" customFormat="1" ht="15" x14ac:dyDescent="0.25">
      <c r="B184" s="257" t="s">
        <v>400</v>
      </c>
      <c r="C184" s="251"/>
      <c r="D184" s="252"/>
      <c r="E184" s="253"/>
      <c r="F184" s="254"/>
    </row>
    <row r="185" spans="1:6" s="240" customFormat="1" ht="15" x14ac:dyDescent="0.25">
      <c r="B185" s="250"/>
      <c r="C185" s="251"/>
      <c r="D185" s="252"/>
      <c r="E185" s="253"/>
      <c r="F185" s="254"/>
    </row>
    <row r="186" spans="1:6" s="240" customFormat="1" ht="36" x14ac:dyDescent="0.25">
      <c r="A186" s="250" t="s">
        <v>316</v>
      </c>
      <c r="B186" s="251" t="s">
        <v>317</v>
      </c>
      <c r="C186" s="251" t="s">
        <v>5</v>
      </c>
      <c r="D186" s="252">
        <v>1</v>
      </c>
      <c r="E186" s="253">
        <v>2957.02</v>
      </c>
      <c r="F186" s="254">
        <f t="shared" si="0"/>
        <v>2957.02</v>
      </c>
    </row>
    <row r="187" spans="1:6" s="240" customFormat="1" ht="36" x14ac:dyDescent="0.25">
      <c r="A187" s="250" t="s">
        <v>318</v>
      </c>
      <c r="B187" s="251" t="s">
        <v>319</v>
      </c>
      <c r="C187" s="251" t="s">
        <v>5</v>
      </c>
      <c r="D187" s="252">
        <v>1</v>
      </c>
      <c r="E187" s="253">
        <v>260.04000000000002</v>
      </c>
      <c r="F187" s="254">
        <f t="shared" si="0"/>
        <v>260.04000000000002</v>
      </c>
    </row>
    <row r="188" spans="1:6" s="240" customFormat="1" ht="24" x14ac:dyDescent="0.25">
      <c r="A188" s="250" t="s">
        <v>320</v>
      </c>
      <c r="B188" s="251" t="s">
        <v>321</v>
      </c>
      <c r="C188" s="251" t="s">
        <v>322</v>
      </c>
      <c r="D188" s="252">
        <v>2</v>
      </c>
      <c r="E188" s="253">
        <v>847.68</v>
      </c>
      <c r="F188" s="254">
        <f t="shared" si="0"/>
        <v>1695.36</v>
      </c>
    </row>
    <row r="189" spans="1:6" s="240" customFormat="1" ht="36" x14ac:dyDescent="0.25">
      <c r="A189" s="250"/>
      <c r="B189" s="251" t="s">
        <v>323</v>
      </c>
      <c r="C189" s="251" t="s">
        <v>5</v>
      </c>
      <c r="D189" s="252">
        <v>2</v>
      </c>
      <c r="E189" s="253">
        <v>342.06</v>
      </c>
      <c r="F189" s="254">
        <f t="shared" si="0"/>
        <v>684.12</v>
      </c>
    </row>
    <row r="190" spans="1:6" s="240" customFormat="1" ht="24" x14ac:dyDescent="0.25">
      <c r="A190" s="250"/>
      <c r="B190" s="251" t="s">
        <v>324</v>
      </c>
      <c r="C190" s="251" t="s">
        <v>5</v>
      </c>
      <c r="D190" s="252">
        <v>2</v>
      </c>
      <c r="E190" s="253">
        <v>151.65</v>
      </c>
      <c r="F190" s="254">
        <f t="shared" si="0"/>
        <v>303.3</v>
      </c>
    </row>
    <row r="191" spans="1:6" s="240" customFormat="1" ht="72" x14ac:dyDescent="0.25">
      <c r="A191" s="250" t="s">
        <v>325</v>
      </c>
      <c r="B191" s="251" t="s">
        <v>326</v>
      </c>
      <c r="C191" s="251" t="s">
        <v>5</v>
      </c>
      <c r="D191" s="252">
        <v>1</v>
      </c>
      <c r="E191" s="253">
        <v>76.42</v>
      </c>
      <c r="F191" s="254">
        <f t="shared" si="0"/>
        <v>76.42</v>
      </c>
    </row>
    <row r="192" spans="1:6" s="240" customFormat="1" ht="72" x14ac:dyDescent="0.25">
      <c r="A192" s="250" t="s">
        <v>327</v>
      </c>
      <c r="B192" s="251" t="s">
        <v>328</v>
      </c>
      <c r="C192" s="251" t="s">
        <v>5</v>
      </c>
      <c r="D192" s="252">
        <v>1</v>
      </c>
      <c r="E192" s="253">
        <v>89.93</v>
      </c>
      <c r="F192" s="254">
        <f t="shared" si="0"/>
        <v>89.93</v>
      </c>
    </row>
    <row r="193" spans="1:6" s="240" customFormat="1" ht="15" x14ac:dyDescent="0.25">
      <c r="A193" s="250"/>
      <c r="B193" s="251"/>
      <c r="C193" s="251"/>
      <c r="D193" s="252"/>
      <c r="E193" s="253"/>
      <c r="F193" s="254"/>
    </row>
    <row r="194" spans="1:6" s="240" customFormat="1" ht="15" x14ac:dyDescent="0.25">
      <c r="B194" s="257" t="s">
        <v>299</v>
      </c>
      <c r="C194" s="251"/>
      <c r="D194" s="252"/>
      <c r="E194" s="253"/>
      <c r="F194" s="254"/>
    </row>
    <row r="195" spans="1:6" s="240" customFormat="1" ht="15" x14ac:dyDescent="0.25">
      <c r="B195" s="250"/>
      <c r="C195" s="251"/>
      <c r="D195" s="252"/>
      <c r="E195" s="253"/>
      <c r="F195" s="254"/>
    </row>
    <row r="196" spans="1:6" s="240" customFormat="1" ht="60" x14ac:dyDescent="0.25">
      <c r="A196" s="250"/>
      <c r="B196" s="251" t="s">
        <v>300</v>
      </c>
      <c r="C196" s="251" t="s">
        <v>5</v>
      </c>
      <c r="D196" s="252">
        <v>2</v>
      </c>
      <c r="E196" s="253">
        <v>57.6</v>
      </c>
      <c r="F196" s="254">
        <f>E196*D196</f>
        <v>115.2</v>
      </c>
    </row>
    <row r="197" spans="1:6" s="240" customFormat="1" ht="15" x14ac:dyDescent="0.25">
      <c r="A197" s="250"/>
      <c r="B197" s="251"/>
      <c r="C197" s="251"/>
      <c r="D197" s="252"/>
      <c r="E197" s="253"/>
      <c r="F197" s="254"/>
    </row>
    <row r="198" spans="1:6" s="240" customFormat="1" x14ac:dyDescent="0.25">
      <c r="A198" s="242"/>
      <c r="B198" s="243" t="s">
        <v>401</v>
      </c>
      <c r="C198" s="244"/>
      <c r="D198" s="244"/>
      <c r="E198" s="245"/>
      <c r="F198" s="246"/>
    </row>
    <row r="199" spans="1:6" s="240" customFormat="1" ht="15" x14ac:dyDescent="0.25">
      <c r="A199" s="250"/>
      <c r="B199" s="251"/>
      <c r="C199" s="251"/>
      <c r="D199" s="252"/>
      <c r="E199" s="253"/>
      <c r="F199" s="254"/>
    </row>
    <row r="200" spans="1:6" s="240" customFormat="1" ht="15" x14ac:dyDescent="0.25">
      <c r="B200" s="257" t="s">
        <v>402</v>
      </c>
      <c r="C200" s="251"/>
      <c r="D200" s="252"/>
      <c r="E200" s="253"/>
      <c r="F200" s="254"/>
    </row>
    <row r="201" spans="1:6" s="240" customFormat="1" ht="15" x14ac:dyDescent="0.25">
      <c r="B201" s="250"/>
      <c r="C201" s="251"/>
      <c r="D201" s="252"/>
      <c r="E201" s="253"/>
      <c r="F201" s="254"/>
    </row>
    <row r="202" spans="1:6" s="240" customFormat="1" ht="48" x14ac:dyDescent="0.25">
      <c r="A202" s="250" t="s">
        <v>334</v>
      </c>
      <c r="B202" s="251" t="s">
        <v>335</v>
      </c>
      <c r="C202" s="251" t="s">
        <v>2</v>
      </c>
      <c r="D202" s="252">
        <v>7.5</v>
      </c>
      <c r="E202" s="253">
        <v>40.69</v>
      </c>
      <c r="F202" s="254">
        <f t="shared" si="0"/>
        <v>305.17499999999995</v>
      </c>
    </row>
    <row r="203" spans="1:6" s="240" customFormat="1" ht="48" x14ac:dyDescent="0.25">
      <c r="A203" s="250" t="s">
        <v>336</v>
      </c>
      <c r="B203" s="251" t="s">
        <v>337</v>
      </c>
      <c r="C203" s="251" t="s">
        <v>2</v>
      </c>
      <c r="D203" s="252">
        <v>2.5</v>
      </c>
      <c r="E203" s="253">
        <v>85.16</v>
      </c>
      <c r="F203" s="254">
        <f t="shared" si="0"/>
        <v>212.89999999999998</v>
      </c>
    </row>
    <row r="204" spans="1:6" s="240" customFormat="1" ht="15" x14ac:dyDescent="0.25">
      <c r="A204" s="250"/>
      <c r="B204" s="251"/>
      <c r="C204" s="251"/>
      <c r="D204" s="252"/>
      <c r="E204" s="253"/>
      <c r="F204" s="254"/>
    </row>
    <row r="205" spans="1:6" s="240" customFormat="1" ht="15" x14ac:dyDescent="0.25">
      <c r="B205" s="257" t="s">
        <v>50</v>
      </c>
      <c r="C205" s="251"/>
      <c r="D205" s="252"/>
      <c r="E205" s="253"/>
      <c r="F205" s="254"/>
    </row>
    <row r="206" spans="1:6" s="240" customFormat="1" ht="15" x14ac:dyDescent="0.25">
      <c r="B206" s="250"/>
      <c r="C206" s="251"/>
      <c r="D206" s="252"/>
      <c r="E206" s="253"/>
      <c r="F206" s="254"/>
    </row>
    <row r="207" spans="1:6" s="240" customFormat="1" ht="36" x14ac:dyDescent="0.25">
      <c r="A207" s="250" t="s">
        <v>338</v>
      </c>
      <c r="B207" s="251" t="s">
        <v>339</v>
      </c>
      <c r="C207" s="251" t="s">
        <v>322</v>
      </c>
      <c r="D207" s="252">
        <v>1</v>
      </c>
      <c r="E207" s="253">
        <v>525.55999999999995</v>
      </c>
      <c r="F207" s="254">
        <f t="shared" si="0"/>
        <v>525.55999999999995</v>
      </c>
    </row>
    <row r="208" spans="1:6" s="240" customFormat="1" ht="36" x14ac:dyDescent="0.25">
      <c r="A208" s="250" t="s">
        <v>340</v>
      </c>
      <c r="B208" s="251" t="s">
        <v>341</v>
      </c>
      <c r="C208" s="251" t="s">
        <v>5</v>
      </c>
      <c r="D208" s="252">
        <v>2</v>
      </c>
      <c r="E208" s="253">
        <v>91.42</v>
      </c>
      <c r="F208" s="254">
        <f t="shared" si="0"/>
        <v>182.84</v>
      </c>
    </row>
    <row r="209" spans="1:6" s="240" customFormat="1" ht="48" x14ac:dyDescent="0.25">
      <c r="A209" s="250" t="s">
        <v>342</v>
      </c>
      <c r="B209" s="251" t="s">
        <v>343</v>
      </c>
      <c r="C209" s="251" t="s">
        <v>5</v>
      </c>
      <c r="D209" s="252">
        <v>1</v>
      </c>
      <c r="E209" s="253">
        <v>146.59</v>
      </c>
      <c r="F209" s="254">
        <f t="shared" si="0"/>
        <v>146.59</v>
      </c>
    </row>
    <row r="210" spans="1:6" s="240" customFormat="1" ht="36" x14ac:dyDescent="0.25">
      <c r="A210" s="250" t="s">
        <v>344</v>
      </c>
      <c r="B210" s="251" t="s">
        <v>345</v>
      </c>
      <c r="C210" s="251" t="s">
        <v>5</v>
      </c>
      <c r="D210" s="252">
        <v>1</v>
      </c>
      <c r="E210" s="253">
        <v>91.27</v>
      </c>
      <c r="F210" s="254">
        <f t="shared" si="0"/>
        <v>91.27</v>
      </c>
    </row>
    <row r="211" spans="1:6" s="240" customFormat="1" ht="24" x14ac:dyDescent="0.25">
      <c r="A211" s="250"/>
      <c r="B211" s="251" t="s">
        <v>346</v>
      </c>
      <c r="C211" s="251" t="s">
        <v>5</v>
      </c>
      <c r="D211" s="252">
        <v>1</v>
      </c>
      <c r="E211" s="253">
        <v>91.88</v>
      </c>
      <c r="F211" s="254">
        <f t="shared" si="0"/>
        <v>91.88</v>
      </c>
    </row>
    <row r="212" spans="1:6" s="240" customFormat="1" ht="15" x14ac:dyDescent="0.25">
      <c r="A212" s="250"/>
      <c r="B212" s="251"/>
      <c r="C212" s="251"/>
      <c r="D212" s="252"/>
      <c r="E212" s="253"/>
      <c r="F212" s="254"/>
    </row>
    <row r="213" spans="1:6" s="240" customFormat="1" ht="15" x14ac:dyDescent="0.25">
      <c r="B213" s="257" t="s">
        <v>403</v>
      </c>
      <c r="C213" s="251"/>
      <c r="D213" s="252"/>
      <c r="E213" s="253"/>
      <c r="F213" s="254"/>
    </row>
    <row r="214" spans="1:6" s="240" customFormat="1" ht="15" x14ac:dyDescent="0.25">
      <c r="B214" s="250"/>
      <c r="C214" s="251"/>
      <c r="D214" s="252"/>
      <c r="E214" s="253"/>
      <c r="F214" s="254"/>
    </row>
    <row r="215" spans="1:6" s="240" customFormat="1" ht="36" x14ac:dyDescent="0.25">
      <c r="A215" s="250" t="s">
        <v>338</v>
      </c>
      <c r="B215" s="251" t="s">
        <v>339</v>
      </c>
      <c r="C215" s="251" t="s">
        <v>322</v>
      </c>
      <c r="D215" s="252">
        <v>1</v>
      </c>
      <c r="E215" s="253">
        <v>525.55999999999995</v>
      </c>
      <c r="F215" s="254">
        <f t="shared" si="0"/>
        <v>525.55999999999995</v>
      </c>
    </row>
    <row r="216" spans="1:6" s="240" customFormat="1" ht="96" x14ac:dyDescent="0.25">
      <c r="A216" s="250" t="s">
        <v>347</v>
      </c>
      <c r="B216" s="251" t="s">
        <v>348</v>
      </c>
      <c r="C216" s="251" t="s">
        <v>5</v>
      </c>
      <c r="D216" s="252">
        <v>1</v>
      </c>
      <c r="E216" s="253">
        <v>3024.68</v>
      </c>
      <c r="F216" s="254">
        <f t="shared" si="0"/>
        <v>3024.68</v>
      </c>
    </row>
    <row r="217" spans="1:6" s="240" customFormat="1" ht="15" x14ac:dyDescent="0.25">
      <c r="A217" s="250"/>
      <c r="B217" s="251"/>
      <c r="C217" s="251"/>
      <c r="D217" s="252"/>
      <c r="E217" s="253"/>
      <c r="F217" s="254"/>
    </row>
    <row r="218" spans="1:6" s="240" customFormat="1" ht="15" x14ac:dyDescent="0.25">
      <c r="B218" s="257" t="s">
        <v>329</v>
      </c>
      <c r="C218" s="251"/>
      <c r="D218" s="252"/>
      <c r="E218" s="253"/>
      <c r="F218" s="254"/>
    </row>
    <row r="219" spans="1:6" s="240" customFormat="1" ht="15" x14ac:dyDescent="0.25">
      <c r="B219" s="250"/>
      <c r="C219" s="251"/>
      <c r="D219" s="252"/>
      <c r="E219" s="253"/>
      <c r="F219" s="254"/>
    </row>
    <row r="220" spans="1:6" s="240" customFormat="1" ht="36" x14ac:dyDescent="0.25">
      <c r="A220" s="250" t="s">
        <v>330</v>
      </c>
      <c r="B220" s="251" t="s">
        <v>331</v>
      </c>
      <c r="C220" s="251" t="s">
        <v>5</v>
      </c>
      <c r="D220" s="252">
        <v>1</v>
      </c>
      <c r="E220" s="253">
        <v>68.540000000000006</v>
      </c>
      <c r="F220" s="254">
        <f>E220*D220</f>
        <v>68.540000000000006</v>
      </c>
    </row>
    <row r="221" spans="1:6" s="240" customFormat="1" ht="36" x14ac:dyDescent="0.25">
      <c r="A221" s="250" t="s">
        <v>332</v>
      </c>
      <c r="B221" s="251" t="s">
        <v>333</v>
      </c>
      <c r="C221" s="251" t="s">
        <v>5</v>
      </c>
      <c r="D221" s="252">
        <v>1</v>
      </c>
      <c r="E221" s="253">
        <v>138.27000000000001</v>
      </c>
      <c r="F221" s="254">
        <f>E221*D221</f>
        <v>138.27000000000001</v>
      </c>
    </row>
    <row r="222" spans="1:6" s="240" customFormat="1" ht="15" x14ac:dyDescent="0.25">
      <c r="A222" s="250"/>
      <c r="B222" s="251"/>
      <c r="C222" s="251"/>
      <c r="D222" s="252"/>
      <c r="E222" s="253"/>
      <c r="F222" s="254"/>
    </row>
    <row r="223" spans="1:6" s="240" customFormat="1" ht="15" x14ac:dyDescent="0.25">
      <c r="A223" s="250"/>
      <c r="B223" s="251"/>
      <c r="C223" s="251"/>
      <c r="D223" s="252"/>
      <c r="E223" s="253"/>
      <c r="F223" s="254"/>
    </row>
    <row r="224" spans="1:6" s="240" customFormat="1" ht="15" customHeight="1" x14ac:dyDescent="0.25">
      <c r="A224" s="242"/>
      <c r="B224" s="243" t="s">
        <v>10</v>
      </c>
      <c r="C224" s="244"/>
      <c r="D224" s="244"/>
      <c r="E224" s="245"/>
      <c r="F224" s="246"/>
    </row>
    <row r="225" spans="1:6" s="240" customFormat="1" ht="15" customHeight="1" x14ac:dyDescent="0.25">
      <c r="A225" s="247"/>
      <c r="B225" s="248"/>
      <c r="C225" s="249"/>
      <c r="D225" s="249"/>
      <c r="E225" s="241"/>
    </row>
    <row r="226" spans="1:6" s="240" customFormat="1" ht="15" x14ac:dyDescent="0.25">
      <c r="A226" s="250" t="s">
        <v>194</v>
      </c>
      <c r="B226" s="251" t="s">
        <v>193</v>
      </c>
      <c r="C226" s="251" t="s">
        <v>0</v>
      </c>
      <c r="D226" s="252">
        <f>GENERADORES!I401</f>
        <v>10.368</v>
      </c>
      <c r="E226" s="253">
        <v>6.49</v>
      </c>
      <c r="F226" s="254">
        <f t="shared" si="0"/>
        <v>67.288319999999999</v>
      </c>
    </row>
    <row r="227" spans="1:6" s="240" customFormat="1" ht="15" x14ac:dyDescent="0.25">
      <c r="A227" s="250" t="s">
        <v>215</v>
      </c>
      <c r="B227" s="251" t="s">
        <v>216</v>
      </c>
      <c r="C227" s="251" t="s">
        <v>0</v>
      </c>
      <c r="D227" s="252">
        <f>GENERADORES!I401</f>
        <v>10.368</v>
      </c>
      <c r="E227" s="253">
        <v>12.99</v>
      </c>
      <c r="F227" s="254">
        <f t="shared" si="0"/>
        <v>134.68031999999999</v>
      </c>
    </row>
    <row r="228" spans="1:6" s="240" customFormat="1" x14ac:dyDescent="0.25">
      <c r="D228" s="241"/>
    </row>
    <row r="229" spans="1:6" s="240" customFormat="1" x14ac:dyDescent="0.25">
      <c r="D229" s="241"/>
      <c r="E229" s="258" t="s">
        <v>353</v>
      </c>
      <c r="F229" s="259">
        <f>SUM(F16:F227)</f>
        <v>368415.31159055792</v>
      </c>
    </row>
    <row r="230" spans="1:6" s="240" customFormat="1" x14ac:dyDescent="0.25">
      <c r="D230" s="241"/>
      <c r="E230" s="258" t="s">
        <v>354</v>
      </c>
      <c r="F230" s="259">
        <f>F229*0.16</f>
        <v>58946.44985448927</v>
      </c>
    </row>
    <row r="231" spans="1:6" s="240" customFormat="1" ht="15" x14ac:dyDescent="0.25">
      <c r="D231" s="241"/>
      <c r="E231" s="260" t="s">
        <v>45</v>
      </c>
      <c r="F231" s="260">
        <f>SUM(F229:F230)</f>
        <v>427361.76144504722</v>
      </c>
    </row>
    <row r="245" spans="2:4" x14ac:dyDescent="0.2">
      <c r="B245" s="3"/>
      <c r="D245" s="1"/>
    </row>
  </sheetData>
  <protectedRanges>
    <protectedRange sqref="A4 B2:E3" name="TITULOS_9_2_34_1_1_1"/>
    <protectedRange sqref="A8 A6:A7" name="TITULOS_1_8_1_34_1_1_1"/>
    <protectedRange sqref="B4 C4:E5" name="TITULOS_9_35_1_1_1"/>
  </protectedRanges>
  <mergeCells count="2">
    <mergeCell ref="A8:B8"/>
    <mergeCell ref="B4:F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zoomScaleNormal="100" workbookViewId="0">
      <selection activeCell="F22" sqref="F22"/>
    </sheetView>
  </sheetViews>
  <sheetFormatPr baseColWidth="10" defaultRowHeight="12.75" x14ac:dyDescent="0.2"/>
  <cols>
    <col min="1" max="1" width="10.85546875" style="1" customWidth="1"/>
    <col min="2" max="2" width="43" style="1" customWidth="1"/>
    <col min="3" max="3" width="19.28515625" style="1" customWidth="1"/>
    <col min="4" max="4" width="9.28515625" style="2" bestFit="1" customWidth="1"/>
    <col min="5" max="5" width="11.5703125" style="1" bestFit="1" customWidth="1"/>
    <col min="6" max="6" width="13.85546875" style="1" bestFit="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1" spans="1:6" x14ac:dyDescent="0.2">
      <c r="A1" s="196"/>
      <c r="B1" s="197"/>
      <c r="C1" s="197"/>
      <c r="D1" s="198"/>
      <c r="E1" s="2"/>
      <c r="F1" s="2"/>
    </row>
    <row r="2" spans="1:6" x14ac:dyDescent="0.2">
      <c r="B2" s="213" t="s">
        <v>203</v>
      </c>
      <c r="C2" s="213"/>
      <c r="D2" s="213"/>
      <c r="E2" s="213"/>
      <c r="F2" s="213"/>
    </row>
    <row r="3" spans="1:6" ht="12.75" customHeight="1" x14ac:dyDescent="0.2">
      <c r="B3" s="214" t="s">
        <v>204</v>
      </c>
      <c r="C3" s="214"/>
      <c r="D3" s="214"/>
      <c r="E3" s="214"/>
      <c r="F3" s="214"/>
    </row>
    <row r="4" spans="1:6" ht="12.75" customHeight="1" x14ac:dyDescent="0.2">
      <c r="A4" s="201" t="s">
        <v>205</v>
      </c>
      <c r="B4" s="272"/>
      <c r="C4" s="272"/>
      <c r="D4" s="212"/>
      <c r="E4" s="212"/>
      <c r="F4" s="212"/>
    </row>
    <row r="5" spans="1:6" x14ac:dyDescent="0.2">
      <c r="A5" s="202"/>
      <c r="B5" s="272"/>
      <c r="C5" s="272"/>
      <c r="D5" s="212"/>
      <c r="E5" s="212"/>
      <c r="F5" s="212"/>
    </row>
    <row r="6" spans="1:6" x14ac:dyDescent="0.2">
      <c r="A6" s="201"/>
      <c r="B6" s="272"/>
      <c r="C6" s="272"/>
      <c r="D6" s="203"/>
      <c r="E6" s="204"/>
      <c r="F6" s="203"/>
    </row>
    <row r="7" spans="1:6" x14ac:dyDescent="0.2">
      <c r="A7" s="205"/>
      <c r="B7" s="272"/>
      <c r="C7" s="272"/>
      <c r="D7" s="207"/>
      <c r="E7" s="208"/>
      <c r="F7" s="209"/>
    </row>
    <row r="8" spans="1:6" x14ac:dyDescent="0.2">
      <c r="A8" s="205"/>
      <c r="B8" s="272"/>
      <c r="C8" s="272"/>
      <c r="D8" s="207"/>
      <c r="E8" s="208"/>
      <c r="F8" s="209"/>
    </row>
    <row r="9" spans="1:6" x14ac:dyDescent="0.2">
      <c r="A9" s="205"/>
      <c r="B9" s="272"/>
      <c r="C9" s="272"/>
      <c r="D9" s="207"/>
      <c r="E9" s="208"/>
      <c r="F9" s="209"/>
    </row>
    <row r="10" spans="1:6" x14ac:dyDescent="0.2">
      <c r="A10" s="333"/>
      <c r="B10" s="333"/>
      <c r="C10" s="206"/>
      <c r="D10" s="211"/>
      <c r="E10" s="204"/>
      <c r="F10" s="209"/>
    </row>
    <row r="11" spans="1:6" x14ac:dyDescent="0.2">
      <c r="A11" s="206"/>
      <c r="B11" s="210" t="s">
        <v>408</v>
      </c>
      <c r="C11" s="206"/>
      <c r="D11" s="208"/>
      <c r="E11" s="208"/>
      <c r="F11" s="209"/>
    </row>
    <row r="12" spans="1:6" x14ac:dyDescent="0.2">
      <c r="B12" s="2"/>
      <c r="C12" s="2"/>
      <c r="D12" s="199"/>
      <c r="E12" s="2"/>
      <c r="F12" s="2"/>
    </row>
    <row r="13" spans="1:6" ht="16.5" customHeight="1" x14ac:dyDescent="0.2">
      <c r="A13" s="217"/>
      <c r="B13" s="216" t="s">
        <v>93</v>
      </c>
      <c r="C13" s="237">
        <f>SUM(PRESUPUESTO!F16:F19)</f>
        <v>3438.5419599999996</v>
      </c>
      <c r="D13" s="219"/>
      <c r="E13" s="2"/>
    </row>
    <row r="14" spans="1:6" ht="16.5" customHeight="1" x14ac:dyDescent="0.2">
      <c r="A14" s="217"/>
      <c r="B14" s="218" t="s">
        <v>206</v>
      </c>
      <c r="C14" s="215">
        <f>SUM(PRESUPUESTO!F23:F24)</f>
        <v>9781.8507770000015</v>
      </c>
      <c r="D14" s="219"/>
      <c r="E14" s="2"/>
    </row>
    <row r="15" spans="1:6" ht="15" customHeight="1" x14ac:dyDescent="0.2">
      <c r="A15" s="217"/>
      <c r="B15" s="216" t="s">
        <v>69</v>
      </c>
      <c r="C15" s="237">
        <f>SUM(PRESUPUESTO!F29:F31)</f>
        <v>31003.185876</v>
      </c>
      <c r="D15" s="219"/>
      <c r="E15" s="2"/>
    </row>
    <row r="16" spans="1:6" ht="15" customHeight="1" x14ac:dyDescent="0.2">
      <c r="A16" s="217"/>
      <c r="B16" s="218" t="s">
        <v>34</v>
      </c>
      <c r="C16" s="215">
        <f>SUM(PRESUPUESTO!F35:F36)</f>
        <v>11511.014935680003</v>
      </c>
      <c r="D16" s="219"/>
      <c r="E16" s="2"/>
    </row>
    <row r="17" spans="1:5" ht="15" customHeight="1" x14ac:dyDescent="0.2">
      <c r="A17" s="217"/>
      <c r="B17" s="216" t="s">
        <v>95</v>
      </c>
      <c r="C17" s="237">
        <f>SUM(PRESUPUESTO!F40:F43)</f>
        <v>21281.683022314959</v>
      </c>
      <c r="D17" s="219"/>
      <c r="E17" s="2"/>
    </row>
    <row r="18" spans="1:5" ht="16.5" customHeight="1" x14ac:dyDescent="0.2">
      <c r="A18" s="217"/>
      <c r="B18" s="218" t="s">
        <v>68</v>
      </c>
      <c r="C18" s="215">
        <f>SUM(PRESUPUESTO!F47:F55)</f>
        <v>70539.679568362815</v>
      </c>
      <c r="D18" s="219"/>
      <c r="E18" s="2"/>
    </row>
    <row r="19" spans="1:5" x14ac:dyDescent="0.2">
      <c r="A19" s="217"/>
      <c r="B19" s="216" t="s">
        <v>219</v>
      </c>
      <c r="C19" s="237">
        <f>SUM(PRESUPUESTO!F61:F82)</f>
        <v>47897.529711199997</v>
      </c>
      <c r="D19" s="219"/>
      <c r="E19" s="2"/>
    </row>
    <row r="20" spans="1:5" x14ac:dyDescent="0.2">
      <c r="A20" s="217"/>
      <c r="B20" s="218" t="s">
        <v>349</v>
      </c>
      <c r="C20" s="215">
        <f>SUM(PRESUPUESTO!F86:F88)</f>
        <v>29039.5</v>
      </c>
      <c r="D20" s="219"/>
      <c r="E20" s="2"/>
    </row>
    <row r="21" spans="1:5" x14ac:dyDescent="0.2">
      <c r="A21" s="217"/>
      <c r="B21" s="216" t="s">
        <v>350</v>
      </c>
      <c r="C21" s="237">
        <f>SUM(PRESUPUESTO!F92:F96)</f>
        <v>84275.6</v>
      </c>
      <c r="D21" s="219"/>
      <c r="E21" s="2"/>
    </row>
    <row r="22" spans="1:5" x14ac:dyDescent="0.2">
      <c r="A22" s="217"/>
      <c r="B22" s="218" t="s">
        <v>351</v>
      </c>
      <c r="C22" s="215">
        <f>SUM(PRESUPUESTO!F100:F107)</f>
        <v>21444</v>
      </c>
      <c r="D22" s="219"/>
      <c r="E22" s="2"/>
    </row>
    <row r="23" spans="1:5" x14ac:dyDescent="0.2">
      <c r="A23" s="217"/>
      <c r="B23" s="216" t="s">
        <v>404</v>
      </c>
      <c r="C23" s="237">
        <f>SUM(PRESUPUESTO!F114:F166)</f>
        <v>25422.832099999996</v>
      </c>
      <c r="D23" s="219"/>
      <c r="E23" s="2"/>
    </row>
    <row r="24" spans="1:5" x14ac:dyDescent="0.2">
      <c r="A24" s="217"/>
      <c r="B24" s="218" t="s">
        <v>352</v>
      </c>
      <c r="C24" s="215">
        <f>SUM(PRESUPUESTO!F172:F196)</f>
        <v>7264.66</v>
      </c>
      <c r="D24" s="219"/>
      <c r="E24" s="2"/>
    </row>
    <row r="25" spans="1:5" x14ac:dyDescent="0.2">
      <c r="A25" s="217"/>
      <c r="B25" s="216" t="s">
        <v>401</v>
      </c>
      <c r="C25" s="237">
        <f>SUM(PRESUPUESTO!F202:F221)</f>
        <v>5313.2650000000003</v>
      </c>
      <c r="D25" s="219"/>
      <c r="E25" s="2"/>
    </row>
    <row r="26" spans="1:5" ht="15" customHeight="1" x14ac:dyDescent="0.2">
      <c r="A26" s="217"/>
      <c r="B26" s="218" t="s">
        <v>10</v>
      </c>
      <c r="C26" s="236">
        <f>SUM(PRESUPUESTO!F226:F227)</f>
        <v>201.96863999999999</v>
      </c>
      <c r="D26" s="219"/>
    </row>
    <row r="28" spans="1:5" x14ac:dyDescent="0.2">
      <c r="B28" s="220" t="s">
        <v>353</v>
      </c>
      <c r="C28" s="221">
        <f>SUM(C13:C27)</f>
        <v>368415.31159055774</v>
      </c>
    </row>
    <row r="29" spans="1:5" x14ac:dyDescent="0.2">
      <c r="B29" s="220" t="s">
        <v>354</v>
      </c>
      <c r="C29" s="221">
        <f>C28*0.16</f>
        <v>58946.449854489241</v>
      </c>
    </row>
    <row r="30" spans="1:5" ht="15" x14ac:dyDescent="0.2">
      <c r="B30" s="222" t="s">
        <v>45</v>
      </c>
      <c r="C30" s="223">
        <f>SUM(C28:C29)</f>
        <v>427361.76144504698</v>
      </c>
    </row>
    <row r="44" spans="2:4" x14ac:dyDescent="0.2">
      <c r="B44" s="3"/>
      <c r="D44" s="1"/>
    </row>
  </sheetData>
  <protectedRanges>
    <protectedRange sqref="A4 B2:E3" name="TITULOS_9_2_34_1_1_1"/>
    <protectedRange sqref="A10 A6:A9" name="TITULOS_1_8_1_34_1_1_1"/>
    <protectedRange sqref="B4 C4:E5" name="TITULOS_9_35_1_1_1"/>
  </protectedRanges>
  <mergeCells count="2">
    <mergeCell ref="A10:B10"/>
    <mergeCell ref="B4:C9"/>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GENERADORES</vt:lpstr>
      <vt:lpstr>ACERO,CONCRETO Y CIMBRA</vt:lpstr>
      <vt:lpstr>ESTRUCTURA METÁLICA</vt:lpstr>
      <vt:lpstr>CATÁLOGO</vt:lpstr>
      <vt:lpstr>PRESUPUESTO</vt:lpstr>
      <vt:lpstr>RESÚMEN</vt:lpstr>
      <vt:lpstr>'ACERO,CONCRETO Y CIMBRA'!Área_de_impresión</vt:lpstr>
      <vt:lpstr>CATÁLOGO!Área_de_impresión</vt:lpstr>
      <vt:lpstr>'ESTRUCTURA METÁLICA'!Área_de_impresión</vt:lpstr>
      <vt:lpstr>GENERADORES!Área_de_impresión</vt:lpstr>
      <vt:lpstr>PRESUPUESTO!Área_de_impresión</vt:lpstr>
      <vt:lpstr>RESÚMEN!Área_de_impresión</vt:lpstr>
      <vt:lpstr>'ACERO,CONCRETO Y CIMBRA'!Títulos_a_imprimir</vt:lpstr>
      <vt:lpstr>'ESTRUCTURA METÁLICA'!Títulos_a_imprimir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2025-02-06T18:49:04Z</dcterms:modified>
</cp:coreProperties>
</file>